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5AFD8D7B-DCB8-46DC-981F-BFAFA02595B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Card!$A$72</definedName>
    <definedName name="Внеш">Card!$A$68</definedName>
    <definedName name="Выход1">Dop!$B$5</definedName>
    <definedName name="Выход2">Dop!$B$6</definedName>
    <definedName name="Выход3">Dop!$B$7</definedName>
    <definedName name="Зав_Долж">Card!$A$94</definedName>
    <definedName name="Зав_Подп">Card!$K$93</definedName>
    <definedName name="Зав_ФИО">Card!$O$93</definedName>
    <definedName name="Запах">Card!$A$71</definedName>
    <definedName name="Индекс">Card!$H$81</definedName>
    <definedName name="Индекс_Заг">Dop!$B$11</definedName>
    <definedName name="Кальк_ДОлж">Card!$A$96</definedName>
    <definedName name="Кальк_Под">Card!$K$95</definedName>
    <definedName name="Кальк_ФИО">Card!$O$95</definedName>
    <definedName name="Конс">Card!$A$70</definedName>
    <definedName name="МБ">Card!$A$82</definedName>
    <definedName name="Отв_Долж">Card!$A$92</definedName>
    <definedName name="Отв_Подп">Card!$K$91</definedName>
    <definedName name="Отв_ФИО">Card!$O$91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Card!$A$53</definedName>
    <definedName name="ТК_Заг">Card!$J$17</definedName>
    <definedName name="Треб">Card!$A$64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Card!$M$77</definedName>
    <definedName name="ФХ_Сах">Card!$M$78</definedName>
    <definedName name="ФХ_Сах_Кок">Card!$BK$76</definedName>
    <definedName name="ФХ_Спирт">Card!$BK$77</definedName>
    <definedName name="ФХ_Сух">Card!$M$76</definedName>
    <definedName name="Цвет">Card!$A$69</definedName>
    <definedName name="ЦФото">Card!$A$97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AB50" i="1" s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4" i="1"/>
  <c r="A84" i="1"/>
  <c r="A73" i="1"/>
  <c r="I8" i="4"/>
  <c r="I7" i="4"/>
  <c r="I9" i="4"/>
  <c r="BI86" i="1" s="1"/>
  <c r="BI89" i="1" s="1"/>
  <c r="AX87" i="1"/>
  <c r="BE89" i="1"/>
  <c r="BA89" i="1"/>
  <c r="Y87" i="1"/>
  <c r="F87" i="1"/>
  <c r="Y86" i="1"/>
  <c r="X89" i="1"/>
  <c r="E89" i="1"/>
  <c r="F86" i="1"/>
  <c r="W87" i="1"/>
  <c r="W86" i="1"/>
  <c r="X88" i="1"/>
  <c r="A90" i="1"/>
  <c r="AK88" i="1"/>
  <c r="R89" i="1"/>
  <c r="AK89" i="1" s="1"/>
  <c r="J87" i="1"/>
  <c r="AC87" i="1" s="1"/>
  <c r="J86" i="1"/>
  <c r="AC86" i="1" s="1"/>
  <c r="AI89" i="1"/>
  <c r="AG89" i="1"/>
  <c r="AE89" i="1"/>
  <c r="P89" i="1"/>
  <c r="N89" i="1"/>
  <c r="L89" i="1"/>
  <c r="AC89" i="1"/>
  <c r="AA89" i="1"/>
  <c r="V89" i="1"/>
  <c r="T89" i="1"/>
  <c r="J89" i="1"/>
  <c r="BE86" i="1"/>
  <c r="BA86" i="1"/>
  <c r="H89" i="1"/>
  <c r="C89" i="1"/>
  <c r="A89" i="1"/>
  <c r="AX67" i="1"/>
  <c r="T67" i="1"/>
  <c r="I5" i="3"/>
  <c r="I4" i="3"/>
  <c r="I3" i="3"/>
  <c r="AX96" i="1"/>
  <c r="AX94" i="1"/>
  <c r="AX92" i="1"/>
  <c r="T96" i="1"/>
  <c r="T94" i="1"/>
  <c r="T92" i="1"/>
  <c r="AH85" i="1"/>
  <c r="AC85" i="1"/>
  <c r="T85" i="1"/>
  <c r="A83" i="1"/>
  <c r="T83" i="1" s="1"/>
  <c r="T87" i="1"/>
  <c r="AH86" i="1"/>
  <c r="T86" i="1"/>
  <c r="D87" i="1"/>
  <c r="A87" i="1"/>
  <c r="O86" i="1"/>
  <c r="BA77" i="1"/>
  <c r="BA76" i="1"/>
  <c r="D78" i="1"/>
  <c r="W78" i="1"/>
  <c r="D77" i="1"/>
  <c r="W77" i="1" s="1"/>
  <c r="D76" i="1"/>
  <c r="W76" i="1" s="1"/>
  <c r="AF78" i="1"/>
  <c r="AF77" i="1"/>
  <c r="AF76" i="1"/>
  <c r="T72" i="1"/>
  <c r="AX24" i="1"/>
  <c r="BA50" i="1"/>
  <c r="BA49" i="1"/>
  <c r="BA34" i="1"/>
  <c r="BA33" i="1"/>
  <c r="BA32" i="1"/>
  <c r="BA31" i="1"/>
  <c r="T31" i="1"/>
  <c r="BL95" i="1"/>
  <c r="BL93" i="1"/>
  <c r="BL91" i="1"/>
  <c r="AX72" i="1"/>
  <c r="AX71" i="1"/>
  <c r="AX70" i="1"/>
  <c r="AX69" i="1"/>
  <c r="AX68" i="1"/>
  <c r="AX64" i="1"/>
  <c r="AX53" i="1"/>
  <c r="BG19" i="1"/>
  <c r="AX83" i="1" s="1"/>
  <c r="AX22" i="1"/>
  <c r="BG16" i="1"/>
  <c r="BP10" i="1"/>
  <c r="T21" i="1"/>
  <c r="AH95" i="1"/>
  <c r="AH93" i="1"/>
  <c r="AH91" i="1"/>
  <c r="T82" i="1"/>
  <c r="T71" i="1"/>
  <c r="T70" i="1"/>
  <c r="T69" i="1"/>
  <c r="T68" i="1"/>
  <c r="T64" i="1"/>
  <c r="T5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9" i="1"/>
  <c r="AB32" i="1"/>
  <c r="AB31" i="1"/>
  <c r="Z50" i="1"/>
  <c r="Z49" i="1"/>
  <c r="Z32" i="1"/>
  <c r="Z31" i="1"/>
  <c r="T50" i="1"/>
  <c r="T49" i="1"/>
  <c r="T32" i="1"/>
  <c r="J17" i="1"/>
  <c r="J16" i="1"/>
  <c r="D86" i="1"/>
  <c r="A86" i="1"/>
  <c r="S10" i="1"/>
</calcChain>
</file>

<file path=xl/sharedStrings.xml><?xml version="1.0" encoding="utf-8"?>
<sst xmlns="http://schemas.openxmlformats.org/spreadsheetml/2006/main" count="273" uniqueCount="193">
  <si>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</si>
  <si>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</si>
  <si>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</si>
  <si>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</si>
  <si>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</si>
  <si>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</si>
  <si>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</si>
  <si>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</si>
  <si>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</si>
  <si>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</si>
  <si>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</si>
  <si>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</si>
  <si>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</si>
  <si>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</si>
  <si>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</si>
  <si>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</si>
  <si>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</si>
  <si>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</si>
  <si>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</si>
  <si>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</si>
  <si>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</si>
  <si>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</si>
  <si>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</si>
  <si>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</si>
  <si>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</si>
  <si>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</si>
  <si>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</si>
  <si>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</si>
  <si>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</si>
  <si>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</si>
  <si>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</si>
  <si>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</si>
  <si>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</si>
  <si>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</si>
  <si>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</si>
  <si>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</si>
  <si>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</si>
  <si>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</si>
  <si>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</si>
  <si>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</si>
  <si>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</si>
  <si>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</si>
  <si>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</si>
  <si>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</si>
  <si>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</si>
  <si>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</si>
  <si>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</si>
  <si>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</si>
  <si>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</si>
  <si>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</si>
  <si>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</si>
  <si>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</si>
  <si>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</si>
  <si>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</si>
  <si>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</si>
  <si>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</si>
  <si>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</si>
  <si>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</si>
  <si>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</si>
  <si>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</si>
  <si>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</si>
  <si>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</si>
  <si>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</si>
  <si>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</si>
  <si>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</si>
  <si>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</si>
  <si>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</si>
  <si>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</si>
  <si>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</si>
  <si>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</si>
  <si>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</si>
  <si>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</si>
  <si>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</si>
  <si>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</si>
  <si>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</si>
  <si>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</si>
  <si>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</si>
  <si>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</si>
  <si>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</si>
  <si>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</si>
  <si>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</si>
  <si>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</si>
  <si>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</si>
  <si>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</si>
  <si>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</si>
  <si>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</si>
  <si>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</si>
  <si>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</si>
  <si>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</si>
  <si>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</si>
  <si>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</si>
  <si>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</si>
  <si>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</si>
  <si>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</si>
  <si>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</si>
  <si>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</si>
  <si>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</si>
  <si>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</si>
  <si>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</si>
  <si>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</si>
  <si>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</si>
  <si>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</si>
  <si>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</si>
  <si>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</si>
  <si>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</si>
  <si>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</si>
  <si>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</si>
  <si>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</si>
  <si>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</si>
  <si>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</si>
  <si>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</si>
  <si>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</si>
  <si>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</si>
  <si>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</si>
  <si>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</si>
  <si>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</si>
  <si>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</si>
  <si>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</si>
  <si>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</si>
  <si>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</si>
  <si>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</si>
  <si>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</si>
  <si>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</si>
  <si>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</si>
  <si>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</si>
  <si>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</si>
  <si>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</si>
  <si>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</si>
  <si>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</si>
  <si>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</si>
  <si>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</si>
  <si>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</si>
  <si>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</si>
  <si>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</si>
  <si>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</si>
  <si>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</si>
  <si>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</si>
  <si>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</si>
  <si>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</si>
  <si>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</si>
  <si>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</si>
  <si>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</si>
  <si>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</si>
  <si>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</si>
  <si>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</si>
  <si>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</si>
  <si>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</si>
  <si>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</si>
  <si>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</si>
  <si>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</si>
  <si>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</si>
  <si>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</si>
  <si>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</si>
  <si>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</si>
  <si>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</si>
  <si>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</si>
  <si>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</si>
  <si>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</si>
  <si>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Гуляш  </t>
  </si>
  <si>
    <t>96</t>
  </si>
  <si>
    <t/>
  </si>
  <si>
    <t>говядина 1 категории, лук репчатый, масло растительное, мука пшеничная в/с, томат-паста, соль.</t>
  </si>
  <si>
    <t xml:space="preserve">Источник рецептуры:  </t>
  </si>
  <si>
    <t>100</t>
  </si>
  <si>
    <t>Расход сырья нетто, г на выход</t>
  </si>
  <si>
    <t>Мука пшеничная в/с</t>
  </si>
  <si>
    <t>Томат-паста</t>
  </si>
  <si>
    <t>Масса полуфабриката</t>
  </si>
  <si>
    <t>-</t>
  </si>
  <si>
    <t>Сохранность</t>
  </si>
  <si>
    <t>Масса соуса</t>
  </si>
  <si>
    <t>Соль</t>
  </si>
  <si>
    <t>Говядина 1 категории</t>
  </si>
  <si>
    <t>Масса тушеного мяса</t>
  </si>
  <si>
    <t>Лук репчатый</t>
  </si>
  <si>
    <t>Масло растительное</t>
  </si>
  <si>
    <t>Пассерованный лук</t>
  </si>
  <si>
    <t>Выход готового блюда</t>
  </si>
  <si>
    <t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t>
  </si>
  <si>
    <t>Внешний вид – небольшие порционные куски политы соусом, сбоку – гарнир.</t>
  </si>
  <si>
    <t>Цвет – мяса – светло-серый, свойственный овощам и соусу.</t>
  </si>
  <si>
    <t>Консистенция – мяса – сочная, мягкая, соуса – однородная.</t>
  </si>
  <si>
    <t>Вкус – свойственный продуктам, входящим в блюдо.</t>
  </si>
  <si>
    <t>Запах – свойственный продуктам, входящим в блюдо.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</si>
  <si>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</si>
  <si>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</si>
  <si>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</si>
  <si>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100</t>
  </si>
  <si>
    <t>Перечень сырья: говядина 1 категории, лук репчатый, масло растительное, мука пшеничная в/с, томат-паста, соль.</t>
  </si>
  <si>
    <t>высокое</t>
  </si>
  <si>
    <t>низкое</t>
  </si>
  <si>
    <t>удовлетворительное</t>
  </si>
  <si>
    <t>14,3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</si>
</sst>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№96</v>
      </c>
      <c r="T16" s="22"/>
      <c r="AC16" s="23" t="str">
        <f>"ТЕХНИКО-ТЕХНОЛОГИЧЕСКАЯ КАРТА №" &amp; Рец_Номер</f>
        <v>ТЕХНИКО-ТЕХНОЛОГИЧЕСКАЯ КАРТА №96</v>
      </c>
      <c r="AX16" s="22"/>
      <c r="BG16" s="23" t="str">
        <f>"ТЕХНИКО-ТЕХНОЛОГИЧЕСКАЯ КАРТА №" &amp; Рец_Номер</f>
        <v>ТЕХНИКО-ТЕХНОЛОГИЧЕСКАЯ КАРТА №96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№96</v>
      </c>
      <c r="T17" s="22"/>
      <c r="AC17" s="23" t="str">
        <f>"ТЕХНОЛОГИЧЕСКАЯ КАРТА №" &amp; Рец_Номер</f>
        <v>ТЕХНОЛОГИЧЕСКАЯ КАРТА №96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Гуляш 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Гуляш 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Гуляш 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3</v>
      </c>
      <c r="H31" s="67"/>
      <c r="I31" s="66">
        <v>3</v>
      </c>
      <c r="J31" s="67"/>
      <c r="K31" s="96">
        <v>30</v>
      </c>
      <c r="L31" s="97"/>
      <c r="M31" s="98"/>
      <c r="N31" s="96">
        <v>60</v>
      </c>
      <c r="O31" s="97"/>
      <c r="P31" s="98"/>
      <c r="Q31" s="96">
        <v>90</v>
      </c>
      <c r="R31" s="97"/>
      <c r="S31" s="97"/>
      <c r="T31" s="92" t="str">
        <f t="shared" ref="T31:T50" si="0">IF(A31&lt;&gt;"",A31,"")</f>
        <v>Мука пшеничная в/с</v>
      </c>
      <c r="U31" s="92"/>
      <c r="V31" s="92"/>
      <c r="W31" s="92"/>
      <c r="X31" s="92"/>
      <c r="Y31" s="93"/>
      <c r="Z31" s="66">
        <f t="shared" ref="Z31:Z50" si="1">IF(G31&lt;&gt;"",G31,"")</f>
        <v>3</v>
      </c>
      <c r="AA31" s="67"/>
      <c r="AB31" s="66">
        <f t="shared" ref="AB31:AB50" si="2">IF(I31&lt;&gt;"",I31,"")</f>
        <v>3</v>
      </c>
      <c r="AC31" s="67"/>
      <c r="AD31" s="68">
        <v>2.58</v>
      </c>
      <c r="AE31" s="69"/>
      <c r="AF31" s="70"/>
      <c r="AG31" s="68">
        <v>0.32400000000000001</v>
      </c>
      <c r="AH31" s="69"/>
      <c r="AI31" s="108">
        <v>3.9E-2</v>
      </c>
      <c r="AJ31" s="108"/>
      <c r="AK31" s="108">
        <v>2.0669999999999997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0.54</v>
      </c>
      <c r="AT31" s="32">
        <v>3.5999999999999997E-2</v>
      </c>
      <c r="AU31" s="32">
        <v>5.1000000000000004E-3</v>
      </c>
      <c r="AV31" s="32">
        <v>1.1999999999999999E-3</v>
      </c>
      <c r="AW31" s="32">
        <v>0</v>
      </c>
      <c r="AX31" s="26"/>
      <c r="BA31" s="73" t="str">
        <f t="shared" ref="BA31:BA50" si="3">IF(A31&lt;&gt;"",A31,"")</f>
        <v>Мука пшеничная в/с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3.25</v>
      </c>
      <c r="H32" s="106"/>
      <c r="I32" s="105">
        <v>3.25</v>
      </c>
      <c r="J32" s="106"/>
      <c r="K32" s="100">
        <v>32.5</v>
      </c>
      <c r="L32" s="101"/>
      <c r="M32" s="102"/>
      <c r="N32" s="100">
        <v>65</v>
      </c>
      <c r="O32" s="101"/>
      <c r="P32" s="102"/>
      <c r="Q32" s="100">
        <v>97.5</v>
      </c>
      <c r="R32" s="101"/>
      <c r="S32" s="101"/>
      <c r="T32" s="92" t="str">
        <f t="shared" si="0"/>
        <v>Томат-паста</v>
      </c>
      <c r="U32" s="92"/>
      <c r="V32" s="92"/>
      <c r="W32" s="92"/>
      <c r="X32" s="92"/>
      <c r="Y32" s="93"/>
      <c r="Z32" s="105">
        <f t="shared" si="1"/>
        <v>3.25</v>
      </c>
      <c r="AA32" s="106"/>
      <c r="AB32" s="105">
        <f t="shared" si="2"/>
        <v>3.25</v>
      </c>
      <c r="AC32" s="106"/>
      <c r="AD32" s="71">
        <v>0.97499999999999998</v>
      </c>
      <c r="AE32" s="72"/>
      <c r="AF32" s="75"/>
      <c r="AG32" s="71">
        <v>0.156</v>
      </c>
      <c r="AH32" s="72"/>
      <c r="AI32" s="74">
        <v>0</v>
      </c>
      <c r="AJ32" s="74"/>
      <c r="AK32" s="74">
        <v>0.61749999999999994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0.65</v>
      </c>
      <c r="AT32" s="33">
        <v>7.4749999999999997E-2</v>
      </c>
      <c r="AU32" s="33">
        <v>4.875E-3</v>
      </c>
      <c r="AV32" s="33">
        <v>5.5250000000000004E-3</v>
      </c>
      <c r="AW32" s="33">
        <v>1.4624999999999999</v>
      </c>
      <c r="BA32" s="73" t="str">
        <f t="shared" si="3"/>
        <v>Томат-паста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6.25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6.25</v>
      </c>
      <c r="AC33" s="140"/>
      <c r="AD33" s="146">
        <v>3.5550000000000002</v>
      </c>
      <c r="AE33" s="147"/>
      <c r="AF33" s="148"/>
      <c r="AG33" s="146">
        <v>0.48</v>
      </c>
      <c r="AH33" s="148"/>
      <c r="AI33" s="146">
        <v>3.9E-2</v>
      </c>
      <c r="AJ33" s="148"/>
      <c r="AK33" s="146">
        <v>2.6844999999999999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1.19</v>
      </c>
      <c r="AT33" s="149">
        <v>0.11074999999999999</v>
      </c>
      <c r="AU33" s="149">
        <v>9.9750000000000012E-3</v>
      </c>
      <c r="AV33" s="149">
        <v>6.7250000000000001E-3</v>
      </c>
      <c r="AW33" s="149">
        <v>1.4624999999999999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5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5" s="22" customFormat="1" ht="12" customHeight="1" x14ac:dyDescent="0.25">
      <c r="A35" s="137" t="s">
        <v>170</v>
      </c>
      <c r="B35" s="137"/>
      <c r="C35" s="137"/>
      <c r="D35" s="137"/>
      <c r="E35" s="137"/>
      <c r="F35" s="138"/>
      <c r="G35" s="139"/>
      <c r="H35" s="140"/>
      <c r="I35" s="139">
        <v>50</v>
      </c>
      <c r="J35" s="140"/>
      <c r="K35" s="141">
        <v>500</v>
      </c>
      <c r="L35" s="142"/>
      <c r="M35" s="143"/>
      <c r="N35" s="141">
        <v>1000</v>
      </c>
      <c r="O35" s="142"/>
      <c r="P35" s="143"/>
      <c r="Q35" s="141">
        <v>1500</v>
      </c>
      <c r="R35" s="142"/>
      <c r="S35" s="142"/>
      <c r="T35" s="144" t="str">
        <f t="shared" ref="T35:T48" si="4">IF(A35&lt;&gt;"",A35,"")</f>
        <v>Масса соуса</v>
      </c>
      <c r="U35" s="144"/>
      <c r="V35" s="144"/>
      <c r="W35" s="144"/>
      <c r="X35" s="144"/>
      <c r="Y35" s="145"/>
      <c r="Z35" s="139" t="str">
        <f t="shared" ref="Z35:Z48" si="5">IF(G35&lt;&gt;"",G35,"")</f>
        <v/>
      </c>
      <c r="AA35" s="140"/>
      <c r="AB35" s="139">
        <f t="shared" ref="AB35:AB48" si="6">IF(I35&lt;&gt;"",I35,"")</f>
        <v>50</v>
      </c>
      <c r="AC35" s="140"/>
      <c r="AD35" s="146">
        <v>3.1995</v>
      </c>
      <c r="AE35" s="147"/>
      <c r="AF35" s="148"/>
      <c r="AG35" s="146">
        <v>0.45119999999999999</v>
      </c>
      <c r="AH35" s="148"/>
      <c r="AI35" s="146">
        <v>3.4320000000000003E-2</v>
      </c>
      <c r="AJ35" s="148"/>
      <c r="AK35" s="146">
        <v>2.442895</v>
      </c>
      <c r="AL35" s="147"/>
      <c r="AM35" s="146">
        <v>0</v>
      </c>
      <c r="AN35" s="147"/>
      <c r="AO35" s="148"/>
      <c r="AP35" s="146">
        <v>0</v>
      </c>
      <c r="AQ35" s="147"/>
      <c r="AR35" s="147"/>
      <c r="AS35" s="149">
        <v>1.0471999999999999</v>
      </c>
      <c r="AT35" s="149">
        <v>9.6352499999999994E-2</v>
      </c>
      <c r="AU35" s="149">
        <v>7.1820000000000009E-3</v>
      </c>
      <c r="AV35" s="149">
        <v>5.3800000000000002E-3</v>
      </c>
      <c r="AW35" s="149">
        <v>0.58499999999999996</v>
      </c>
      <c r="BA35" s="150" t="str">
        <f t="shared" ref="BA35:BA48" si="7">IF(A35&lt;&gt;"",A35,"")</f>
        <v>Масса соуса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5" ht="12" customHeight="1" x14ac:dyDescent="0.25">
      <c r="A36" s="103" t="s">
        <v>171</v>
      </c>
      <c r="B36" s="103"/>
      <c r="C36" s="103"/>
      <c r="D36" s="103"/>
      <c r="E36" s="103"/>
      <c r="F36" s="104"/>
      <c r="G36" s="105">
        <v>0.41666666666666674</v>
      </c>
      <c r="H36" s="106"/>
      <c r="I36" s="105">
        <v>0.41666666666666674</v>
      </c>
      <c r="J36" s="106"/>
      <c r="K36" s="100">
        <v>4.1666666666666679</v>
      </c>
      <c r="L36" s="101"/>
      <c r="M36" s="102"/>
      <c r="N36" s="100">
        <v>8.3333333333333357</v>
      </c>
      <c r="O36" s="101"/>
      <c r="P36" s="102"/>
      <c r="Q36" s="100">
        <v>12.500000000000002</v>
      </c>
      <c r="R36" s="101"/>
      <c r="S36" s="101"/>
      <c r="T36" s="92" t="str">
        <f t="shared" si="4"/>
        <v>Соль</v>
      </c>
      <c r="U36" s="92"/>
      <c r="V36" s="92"/>
      <c r="W36" s="92"/>
      <c r="X36" s="92"/>
      <c r="Y36" s="93"/>
      <c r="Z36" s="105">
        <f t="shared" si="5"/>
        <v>0.41666666666666674</v>
      </c>
      <c r="AA36" s="106"/>
      <c r="AB36" s="105">
        <f t="shared" si="6"/>
        <v>0.41666666666666674</v>
      </c>
      <c r="AC36" s="106"/>
      <c r="AD36" s="71">
        <v>0.415833333333333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1.5333333333333301</v>
      </c>
      <c r="AT36" s="33">
        <v>1.20833333333333E-2</v>
      </c>
      <c r="AU36" s="33">
        <v>0</v>
      </c>
      <c r="AV36" s="33">
        <v>0</v>
      </c>
      <c r="AW36" s="33">
        <v>0</v>
      </c>
      <c r="BA36" s="73" t="str">
        <f t="shared" si="7"/>
        <v>Соль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172</v>
      </c>
      <c r="B37" s="103"/>
      <c r="C37" s="103"/>
      <c r="D37" s="103"/>
      <c r="E37" s="103"/>
      <c r="F37" s="104"/>
      <c r="G37" s="105">
        <v>107.33333333333331</v>
      </c>
      <c r="H37" s="106"/>
      <c r="I37" s="105">
        <v>79</v>
      </c>
      <c r="J37" s="106"/>
      <c r="K37" s="100">
        <v>790</v>
      </c>
      <c r="L37" s="101"/>
      <c r="M37" s="102"/>
      <c r="N37" s="100">
        <v>1580</v>
      </c>
      <c r="O37" s="101"/>
      <c r="P37" s="102"/>
      <c r="Q37" s="100">
        <v>2370</v>
      </c>
      <c r="R37" s="101"/>
      <c r="S37" s="101"/>
      <c r="T37" s="92" t="str">
        <f t="shared" si="4"/>
        <v>Говядина 1 категории</v>
      </c>
      <c r="U37" s="92"/>
      <c r="V37" s="92"/>
      <c r="W37" s="92"/>
      <c r="X37" s="92"/>
      <c r="Y37" s="93"/>
      <c r="Z37" s="105">
        <f t="shared" si="5"/>
        <v>107.33333333333331</v>
      </c>
      <c r="AA37" s="106"/>
      <c r="AB37" s="105">
        <f t="shared" si="6"/>
        <v>79</v>
      </c>
      <c r="AC37" s="106"/>
      <c r="AD37" s="71">
        <v>28.045000000000002</v>
      </c>
      <c r="AE37" s="72"/>
      <c r="AF37" s="75"/>
      <c r="AG37" s="71">
        <v>14.694000000000001</v>
      </c>
      <c r="AH37" s="75"/>
      <c r="AI37" s="71">
        <v>12.64</v>
      </c>
      <c r="AJ37" s="75"/>
      <c r="AK37" s="71">
        <v>0</v>
      </c>
      <c r="AL37" s="72"/>
      <c r="AM37" s="71">
        <v>14.694000000000001</v>
      </c>
      <c r="AN37" s="72"/>
      <c r="AO37" s="75"/>
      <c r="AP37" s="71">
        <v>0</v>
      </c>
      <c r="AQ37" s="72"/>
      <c r="AR37" s="72"/>
      <c r="AS37" s="33">
        <v>7.11</v>
      </c>
      <c r="AT37" s="33">
        <v>2.133</v>
      </c>
      <c r="AU37" s="33">
        <v>4.7399999999999998E-2</v>
      </c>
      <c r="AV37" s="33">
        <v>0.11849999999999999</v>
      </c>
      <c r="AW37" s="33">
        <v>0</v>
      </c>
      <c r="BA37" s="73" t="str">
        <f t="shared" si="7"/>
        <v>Говядина 1 категории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s="22" customFormat="1" ht="12" hidden="1" customHeight="1" x14ac:dyDescent="0.25">
      <c r="A38" s="137" t="s">
        <v>167</v>
      </c>
      <c r="B38" s="137"/>
      <c r="C38" s="137"/>
      <c r="D38" s="137"/>
      <c r="E38" s="137"/>
      <c r="F38" s="138"/>
      <c r="G38" s="153" t="s">
        <v>168</v>
      </c>
      <c r="H38" s="140"/>
      <c r="I38" s="139">
        <v>79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79</v>
      </c>
      <c r="AC38" s="140"/>
      <c r="AD38" s="146">
        <v>28.045000000000002</v>
      </c>
      <c r="AE38" s="147"/>
      <c r="AF38" s="148"/>
      <c r="AG38" s="146">
        <v>14.694000000000001</v>
      </c>
      <c r="AH38" s="148"/>
      <c r="AI38" s="146">
        <v>12.64</v>
      </c>
      <c r="AJ38" s="148"/>
      <c r="AK38" s="146">
        <v>0</v>
      </c>
      <c r="AL38" s="147"/>
      <c r="AM38" s="146">
        <v>14.694000000000001</v>
      </c>
      <c r="AN38" s="147"/>
      <c r="AO38" s="148"/>
      <c r="AP38" s="146">
        <v>0</v>
      </c>
      <c r="AQ38" s="147"/>
      <c r="AR38" s="147"/>
      <c r="AS38" s="149">
        <v>7.11</v>
      </c>
      <c r="AT38" s="149">
        <v>2.133</v>
      </c>
      <c r="AU38" s="149">
        <v>4.7399999999999998E-2</v>
      </c>
      <c r="AV38" s="149">
        <v>0.11849999999999999</v>
      </c>
      <c r="AW38" s="149">
        <v>0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s="167" customFormat="1" ht="12" hidden="1" customHeight="1" x14ac:dyDescent="0.25">
      <c r="A39" s="154" t="s">
        <v>169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95</v>
      </c>
      <c r="AH39" s="165"/>
      <c r="AI39" s="163">
        <v>95</v>
      </c>
      <c r="AJ39" s="165"/>
      <c r="AK39" s="163">
        <v>100</v>
      </c>
      <c r="AL39" s="164"/>
      <c r="AM39" s="163">
        <v>95</v>
      </c>
      <c r="AN39" s="164"/>
      <c r="AO39" s="165"/>
      <c r="AP39" s="163">
        <v>95</v>
      </c>
      <c r="AQ39" s="164"/>
      <c r="AR39" s="164"/>
      <c r="AS39" s="166">
        <v>95</v>
      </c>
      <c r="AT39" s="166">
        <v>95</v>
      </c>
      <c r="AU39" s="166">
        <v>70</v>
      </c>
      <c r="AV39" s="166">
        <v>80</v>
      </c>
      <c r="AW39" s="166">
        <v>30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5" s="22" customFormat="1" ht="12" customHeight="1" x14ac:dyDescent="0.25">
      <c r="A40" s="137" t="s">
        <v>173</v>
      </c>
      <c r="B40" s="137"/>
      <c r="C40" s="137"/>
      <c r="D40" s="137"/>
      <c r="E40" s="137"/>
      <c r="F40" s="138"/>
      <c r="G40" s="139"/>
      <c r="H40" s="140"/>
      <c r="I40" s="139">
        <v>50</v>
      </c>
      <c r="J40" s="140"/>
      <c r="K40" s="141">
        <v>500</v>
      </c>
      <c r="L40" s="142"/>
      <c r="M40" s="143"/>
      <c r="N40" s="141">
        <v>1000</v>
      </c>
      <c r="O40" s="142"/>
      <c r="P40" s="143"/>
      <c r="Q40" s="141">
        <v>1500</v>
      </c>
      <c r="R40" s="142"/>
      <c r="S40" s="142"/>
      <c r="T40" s="144" t="str">
        <f t="shared" si="4"/>
        <v>Масса тушеного мяса</v>
      </c>
      <c r="U40" s="144"/>
      <c r="V40" s="144"/>
      <c r="W40" s="144"/>
      <c r="X40" s="144"/>
      <c r="Y40" s="145"/>
      <c r="Z40" s="139" t="str">
        <f t="shared" si="5"/>
        <v/>
      </c>
      <c r="AA40" s="140"/>
      <c r="AB40" s="139">
        <f t="shared" si="6"/>
        <v>50</v>
      </c>
      <c r="AC40" s="140"/>
      <c r="AD40" s="146">
        <v>25.240500000000001</v>
      </c>
      <c r="AE40" s="147"/>
      <c r="AF40" s="148"/>
      <c r="AG40" s="146">
        <v>13.959300000000001</v>
      </c>
      <c r="AH40" s="148"/>
      <c r="AI40" s="146">
        <v>12.008000000000001</v>
      </c>
      <c r="AJ40" s="148"/>
      <c r="AK40" s="146">
        <v>0</v>
      </c>
      <c r="AL40" s="147"/>
      <c r="AM40" s="146">
        <v>13.959300000000001</v>
      </c>
      <c r="AN40" s="147"/>
      <c r="AO40" s="148"/>
      <c r="AP40" s="146">
        <v>0</v>
      </c>
      <c r="AQ40" s="147"/>
      <c r="AR40" s="147"/>
      <c r="AS40" s="149">
        <v>6.7545000000000002</v>
      </c>
      <c r="AT40" s="149">
        <v>2.0263499999999999</v>
      </c>
      <c r="AU40" s="149">
        <v>3.3180000000000001E-2</v>
      </c>
      <c r="AV40" s="149">
        <v>9.4799999999999995E-2</v>
      </c>
      <c r="AW40" s="149">
        <v>0</v>
      </c>
      <c r="BA40" s="150" t="str">
        <f t="shared" si="7"/>
        <v>Масса тушеного мяса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ht="12" customHeight="1" x14ac:dyDescent="0.25">
      <c r="A41" s="103" t="s">
        <v>174</v>
      </c>
      <c r="B41" s="103"/>
      <c r="C41" s="103"/>
      <c r="D41" s="103"/>
      <c r="E41" s="103"/>
      <c r="F41" s="104"/>
      <c r="G41" s="105">
        <v>9.9166666666666679</v>
      </c>
      <c r="H41" s="106"/>
      <c r="I41" s="105">
        <v>8.3333333333333339</v>
      </c>
      <c r="J41" s="106"/>
      <c r="K41" s="100">
        <v>83.333333333333343</v>
      </c>
      <c r="L41" s="101"/>
      <c r="M41" s="102"/>
      <c r="N41" s="100">
        <v>166.66666666666669</v>
      </c>
      <c r="O41" s="101"/>
      <c r="P41" s="102"/>
      <c r="Q41" s="100">
        <v>250.00000000000003</v>
      </c>
      <c r="R41" s="101"/>
      <c r="S41" s="101"/>
      <c r="T41" s="92" t="str">
        <f t="shared" si="4"/>
        <v>Лук репчатый</v>
      </c>
      <c r="U41" s="92"/>
      <c r="V41" s="92"/>
      <c r="W41" s="92"/>
      <c r="X41" s="92"/>
      <c r="Y41" s="93"/>
      <c r="Z41" s="105">
        <f t="shared" si="5"/>
        <v>9.9166666666666679</v>
      </c>
      <c r="AA41" s="106"/>
      <c r="AB41" s="105">
        <f t="shared" si="6"/>
        <v>8.3333333333333339</v>
      </c>
      <c r="AC41" s="106"/>
      <c r="AD41" s="71">
        <v>1.1666666666666701</v>
      </c>
      <c r="AE41" s="72"/>
      <c r="AF41" s="75"/>
      <c r="AG41" s="71">
        <v>0.116666666666667</v>
      </c>
      <c r="AH41" s="75"/>
      <c r="AI41" s="71">
        <v>1.6666666666666701E-2</v>
      </c>
      <c r="AJ41" s="75"/>
      <c r="AK41" s="71">
        <v>0.68333333333333335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2.5833333333333299</v>
      </c>
      <c r="AT41" s="33">
        <v>6.6666666666666693E-2</v>
      </c>
      <c r="AU41" s="33">
        <v>4.1666666666666701E-3</v>
      </c>
      <c r="AV41" s="33">
        <v>1.66666666666667E-3</v>
      </c>
      <c r="AW41" s="33">
        <v>0.83333333333333304</v>
      </c>
      <c r="BA41" s="73" t="str">
        <f t="shared" si="7"/>
        <v>Лук репчатый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ht="12" customHeight="1" x14ac:dyDescent="0.25">
      <c r="A42" s="103" t="s">
        <v>175</v>
      </c>
      <c r="B42" s="103"/>
      <c r="C42" s="103"/>
      <c r="D42" s="103"/>
      <c r="E42" s="103"/>
      <c r="F42" s="104"/>
      <c r="G42" s="105">
        <v>3.3333333333333339</v>
      </c>
      <c r="H42" s="106"/>
      <c r="I42" s="105">
        <v>3.3333333333333339</v>
      </c>
      <c r="J42" s="106"/>
      <c r="K42" s="100">
        <v>33.333333333333343</v>
      </c>
      <c r="L42" s="101"/>
      <c r="M42" s="102"/>
      <c r="N42" s="100">
        <v>66.666666666666686</v>
      </c>
      <c r="O42" s="101"/>
      <c r="P42" s="102"/>
      <c r="Q42" s="100">
        <v>100.00000000000001</v>
      </c>
      <c r="R42" s="101"/>
      <c r="S42" s="101"/>
      <c r="T42" s="92" t="str">
        <f t="shared" si="4"/>
        <v>Масло растительное</v>
      </c>
      <c r="U42" s="92"/>
      <c r="V42" s="92"/>
      <c r="W42" s="92"/>
      <c r="X42" s="92"/>
      <c r="Y42" s="93"/>
      <c r="Z42" s="105">
        <f t="shared" si="5"/>
        <v>3.3333333333333339</v>
      </c>
      <c r="AA42" s="106"/>
      <c r="AB42" s="105">
        <f t="shared" si="6"/>
        <v>3.3333333333333339</v>
      </c>
      <c r="AC42" s="106"/>
      <c r="AD42" s="71">
        <v>3.33</v>
      </c>
      <c r="AE42" s="72"/>
      <c r="AF42" s="75"/>
      <c r="AG42" s="71">
        <v>0</v>
      </c>
      <c r="AH42" s="75"/>
      <c r="AI42" s="71">
        <v>3.33</v>
      </c>
      <c r="AJ42" s="75"/>
      <c r="AK42" s="71">
        <v>0</v>
      </c>
      <c r="AL42" s="72"/>
      <c r="AM42" s="71">
        <v>0</v>
      </c>
      <c r="AN42" s="72"/>
      <c r="AO42" s="75"/>
      <c r="AP42" s="71">
        <v>0</v>
      </c>
      <c r="AQ42" s="72"/>
      <c r="AR42" s="72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73" t="str">
        <f t="shared" si="7"/>
        <v>Масло растительное</v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5" s="22" customFormat="1" ht="12" hidden="1" customHeight="1" x14ac:dyDescent="0.25">
      <c r="A43" s="137" t="s">
        <v>167</v>
      </c>
      <c r="B43" s="137"/>
      <c r="C43" s="137"/>
      <c r="D43" s="137"/>
      <c r="E43" s="137"/>
      <c r="F43" s="138"/>
      <c r="G43" s="153" t="s">
        <v>168</v>
      </c>
      <c r="H43" s="140"/>
      <c r="I43" s="139">
        <v>11.666666666666661</v>
      </c>
      <c r="J43" s="140"/>
      <c r="K43" s="141"/>
      <c r="L43" s="142"/>
      <c r="M43" s="143"/>
      <c r="N43" s="141"/>
      <c r="O43" s="142"/>
      <c r="P43" s="143"/>
      <c r="Q43" s="141"/>
      <c r="R43" s="142"/>
      <c r="S43" s="142"/>
      <c r="T43" s="144" t="str">
        <f t="shared" si="4"/>
        <v>Масса полуфабриката</v>
      </c>
      <c r="U43" s="144"/>
      <c r="V43" s="144"/>
      <c r="W43" s="144"/>
      <c r="X43" s="144"/>
      <c r="Y43" s="145"/>
      <c r="Z43" s="139" t="str">
        <f t="shared" si="5"/>
        <v>-</v>
      </c>
      <c r="AA43" s="140"/>
      <c r="AB43" s="139">
        <f t="shared" si="6"/>
        <v>11.666666666666661</v>
      </c>
      <c r="AC43" s="140"/>
      <c r="AD43" s="146">
        <v>4.4966666666666697</v>
      </c>
      <c r="AE43" s="147"/>
      <c r="AF43" s="148"/>
      <c r="AG43" s="146">
        <v>0.116666666666667</v>
      </c>
      <c r="AH43" s="148"/>
      <c r="AI43" s="146">
        <v>3.3466666666666667</v>
      </c>
      <c r="AJ43" s="148"/>
      <c r="AK43" s="146">
        <v>0.68333333333333335</v>
      </c>
      <c r="AL43" s="147"/>
      <c r="AM43" s="146">
        <v>0</v>
      </c>
      <c r="AN43" s="147"/>
      <c r="AO43" s="148"/>
      <c r="AP43" s="146">
        <v>0</v>
      </c>
      <c r="AQ43" s="147"/>
      <c r="AR43" s="147"/>
      <c r="AS43" s="149">
        <v>2.5833333333333299</v>
      </c>
      <c r="AT43" s="149">
        <v>6.6666666666666693E-2</v>
      </c>
      <c r="AU43" s="149">
        <v>4.1666666666666701E-3</v>
      </c>
      <c r="AV43" s="149">
        <v>1.66666666666667E-3</v>
      </c>
      <c r="AW43" s="149">
        <v>0.83333333333333304</v>
      </c>
      <c r="BA43" s="150" t="str">
        <f t="shared" si="7"/>
        <v>Масса полуфабриката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s="167" customFormat="1" ht="12" hidden="1" customHeight="1" x14ac:dyDescent="0.25">
      <c r="A44" s="154" t="s">
        <v>169</v>
      </c>
      <c r="B44" s="154"/>
      <c r="C44" s="154"/>
      <c r="D44" s="154"/>
      <c r="E44" s="154"/>
      <c r="F44" s="155"/>
      <c r="G44" s="156"/>
      <c r="H44" s="157"/>
      <c r="I44" s="156"/>
      <c r="J44" s="157"/>
      <c r="K44" s="158"/>
      <c r="L44" s="159"/>
      <c r="M44" s="160"/>
      <c r="N44" s="158"/>
      <c r="O44" s="159"/>
      <c r="P44" s="160"/>
      <c r="Q44" s="158"/>
      <c r="R44" s="159"/>
      <c r="S44" s="159"/>
      <c r="T44" s="161" t="str">
        <f t="shared" si="4"/>
        <v>Сохранность</v>
      </c>
      <c r="U44" s="161"/>
      <c r="V44" s="161"/>
      <c r="W44" s="161"/>
      <c r="X44" s="161"/>
      <c r="Y44" s="162"/>
      <c r="Z44" s="156" t="str">
        <f t="shared" si="5"/>
        <v/>
      </c>
      <c r="AA44" s="157"/>
      <c r="AB44" s="156" t="str">
        <f t="shared" si="6"/>
        <v/>
      </c>
      <c r="AC44" s="157"/>
      <c r="AD44" s="163">
        <v>90</v>
      </c>
      <c r="AE44" s="164"/>
      <c r="AF44" s="165"/>
      <c r="AG44" s="163">
        <v>98</v>
      </c>
      <c r="AH44" s="165"/>
      <c r="AI44" s="163">
        <v>90</v>
      </c>
      <c r="AJ44" s="165"/>
      <c r="AK44" s="163">
        <v>97.5</v>
      </c>
      <c r="AL44" s="164"/>
      <c r="AM44" s="163">
        <v>98</v>
      </c>
      <c r="AN44" s="164"/>
      <c r="AO44" s="165"/>
      <c r="AP44" s="163">
        <v>90</v>
      </c>
      <c r="AQ44" s="164"/>
      <c r="AR44" s="164"/>
      <c r="AS44" s="166">
        <v>98</v>
      </c>
      <c r="AT44" s="166">
        <v>98</v>
      </c>
      <c r="AU44" s="166">
        <v>85</v>
      </c>
      <c r="AV44" s="166">
        <v>85</v>
      </c>
      <c r="AW44" s="166">
        <v>40</v>
      </c>
      <c r="BA44" s="168" t="str">
        <f t="shared" si="7"/>
        <v>Сохранность</v>
      </c>
      <c r="BB44" s="168"/>
      <c r="BC44" s="168"/>
      <c r="BD44" s="168"/>
      <c r="BE44" s="168"/>
      <c r="BF44" s="168"/>
      <c r="BG44" s="168"/>
      <c r="BH44" s="169"/>
      <c r="BI44" s="170"/>
      <c r="BJ44" s="170"/>
      <c r="BK44" s="169"/>
      <c r="BL44" s="170"/>
      <c r="BM44" s="170"/>
    </row>
    <row r="45" spans="1:65" s="22" customFormat="1" ht="12" customHeight="1" x14ac:dyDescent="0.25">
      <c r="A45" s="137" t="s">
        <v>176</v>
      </c>
      <c r="B45" s="137"/>
      <c r="C45" s="137"/>
      <c r="D45" s="137"/>
      <c r="E45" s="137"/>
      <c r="F45" s="138"/>
      <c r="G45" s="139"/>
      <c r="H45" s="140"/>
      <c r="I45" s="139">
        <v>4.1666666666666696</v>
      </c>
      <c r="J45" s="140"/>
      <c r="K45" s="141">
        <v>41.6666666666667</v>
      </c>
      <c r="L45" s="142"/>
      <c r="M45" s="143"/>
      <c r="N45" s="141">
        <v>83.3333333333334</v>
      </c>
      <c r="O45" s="142"/>
      <c r="P45" s="143"/>
      <c r="Q45" s="141">
        <v>125.00000000000009</v>
      </c>
      <c r="R45" s="142"/>
      <c r="S45" s="142"/>
      <c r="T45" s="144" t="str">
        <f t="shared" si="4"/>
        <v>Пассерованный лук</v>
      </c>
      <c r="U45" s="144"/>
      <c r="V45" s="144"/>
      <c r="W45" s="144"/>
      <c r="X45" s="144"/>
      <c r="Y45" s="145"/>
      <c r="Z45" s="139" t="str">
        <f t="shared" si="5"/>
        <v/>
      </c>
      <c r="AA45" s="140"/>
      <c r="AB45" s="139">
        <f t="shared" si="6"/>
        <v>4.1666666666666696</v>
      </c>
      <c r="AC45" s="140"/>
      <c r="AD45" s="146">
        <v>4.0470000000000024</v>
      </c>
      <c r="AE45" s="147"/>
      <c r="AF45" s="148"/>
      <c r="AG45" s="146">
        <v>0.11433333333333366</v>
      </c>
      <c r="AH45" s="148"/>
      <c r="AI45" s="146">
        <v>3.012</v>
      </c>
      <c r="AJ45" s="148"/>
      <c r="AK45" s="146">
        <v>0.66291666666666671</v>
      </c>
      <c r="AL45" s="147"/>
      <c r="AM45" s="146">
        <v>0</v>
      </c>
      <c r="AN45" s="147"/>
      <c r="AO45" s="148"/>
      <c r="AP45" s="146">
        <v>0</v>
      </c>
      <c r="AQ45" s="147"/>
      <c r="AR45" s="147"/>
      <c r="AS45" s="149">
        <v>2.5316666666666632</v>
      </c>
      <c r="AT45" s="149">
        <v>6.5333333333333354E-2</v>
      </c>
      <c r="AU45" s="149">
        <v>3.5416666666666695E-3</v>
      </c>
      <c r="AV45" s="149">
        <v>1.4166666666666696E-3</v>
      </c>
      <c r="AW45" s="149">
        <v>0.3333333333333332</v>
      </c>
      <c r="BA45" s="150" t="str">
        <f t="shared" si="7"/>
        <v>Пассерованный лук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22" customFormat="1" ht="12" hidden="1" customHeight="1" x14ac:dyDescent="0.25">
      <c r="A46" s="137" t="s">
        <v>167</v>
      </c>
      <c r="B46" s="137"/>
      <c r="C46" s="137"/>
      <c r="D46" s="137"/>
      <c r="E46" s="137"/>
      <c r="F46" s="138"/>
      <c r="G46" s="153" t="s">
        <v>168</v>
      </c>
      <c r="H46" s="140"/>
      <c r="I46" s="139">
        <v>104.58333333333334</v>
      </c>
      <c r="J46" s="140"/>
      <c r="K46" s="141"/>
      <c r="L46" s="142"/>
      <c r="M46" s="143"/>
      <c r="N46" s="141"/>
      <c r="O46" s="142"/>
      <c r="P46" s="143"/>
      <c r="Q46" s="141"/>
      <c r="R46" s="142"/>
      <c r="S46" s="142"/>
      <c r="T46" s="144" t="str">
        <f t="shared" si="4"/>
        <v>Масса полуфабриката</v>
      </c>
      <c r="U46" s="144"/>
      <c r="V46" s="144"/>
      <c r="W46" s="144"/>
      <c r="X46" s="144"/>
      <c r="Y46" s="145"/>
      <c r="Z46" s="139" t="str">
        <f t="shared" si="5"/>
        <v>-</v>
      </c>
      <c r="AA46" s="140"/>
      <c r="AB46" s="139">
        <f t="shared" si="6"/>
        <v>104.58333333333334</v>
      </c>
      <c r="AC46" s="140"/>
      <c r="AD46" s="146">
        <v>32.902833333333341</v>
      </c>
      <c r="AE46" s="147"/>
      <c r="AF46" s="148"/>
      <c r="AG46" s="146">
        <v>14.524833333333335</v>
      </c>
      <c r="AH46" s="148"/>
      <c r="AI46" s="146">
        <v>15.054320000000001</v>
      </c>
      <c r="AJ46" s="148"/>
      <c r="AK46" s="146">
        <v>3.1058116666666669</v>
      </c>
      <c r="AL46" s="147"/>
      <c r="AM46" s="146">
        <v>13.959300000000001</v>
      </c>
      <c r="AN46" s="147"/>
      <c r="AO46" s="148"/>
      <c r="AP46" s="146">
        <v>0</v>
      </c>
      <c r="AQ46" s="147"/>
      <c r="AR46" s="147"/>
      <c r="AS46" s="149">
        <v>11.866699999999993</v>
      </c>
      <c r="AT46" s="149">
        <v>2.2001191666666666</v>
      </c>
      <c r="AU46" s="149">
        <v>4.3903666666666674E-2</v>
      </c>
      <c r="AV46" s="149">
        <v>0.10159666666666665</v>
      </c>
      <c r="AW46" s="149">
        <v>0.91833333333333322</v>
      </c>
      <c r="BA46" s="150" t="str">
        <f t="shared" si="7"/>
        <v>Масса полуфабриката</v>
      </c>
      <c r="BB46" s="150"/>
      <c r="BC46" s="150"/>
      <c r="BD46" s="150"/>
      <c r="BE46" s="150"/>
      <c r="BF46" s="150"/>
      <c r="BG46" s="150"/>
      <c r="BH46" s="151"/>
      <c r="BI46" s="152"/>
      <c r="BJ46" s="152"/>
      <c r="BK46" s="151"/>
      <c r="BL46" s="152"/>
      <c r="BM46" s="152"/>
    </row>
    <row r="47" spans="1:65" s="167" customFormat="1" ht="12" hidden="1" customHeight="1" x14ac:dyDescent="0.25">
      <c r="A47" s="154" t="s">
        <v>169</v>
      </c>
      <c r="B47" s="154"/>
      <c r="C47" s="154"/>
      <c r="D47" s="154"/>
      <c r="E47" s="154"/>
      <c r="F47" s="155"/>
      <c r="G47" s="156"/>
      <c r="H47" s="157"/>
      <c r="I47" s="156"/>
      <c r="J47" s="157"/>
      <c r="K47" s="158"/>
      <c r="L47" s="159"/>
      <c r="M47" s="160"/>
      <c r="N47" s="158"/>
      <c r="O47" s="159"/>
      <c r="P47" s="160"/>
      <c r="Q47" s="158"/>
      <c r="R47" s="159"/>
      <c r="S47" s="159"/>
      <c r="T47" s="161" t="str">
        <f t="shared" si="4"/>
        <v>Сохранность</v>
      </c>
      <c r="U47" s="161"/>
      <c r="V47" s="161"/>
      <c r="W47" s="161"/>
      <c r="X47" s="161"/>
      <c r="Y47" s="162"/>
      <c r="Z47" s="156" t="str">
        <f t="shared" si="5"/>
        <v/>
      </c>
      <c r="AA47" s="157"/>
      <c r="AB47" s="156" t="str">
        <f t="shared" si="6"/>
        <v/>
      </c>
      <c r="AC47" s="157"/>
      <c r="AD47" s="163">
        <v>90</v>
      </c>
      <c r="AE47" s="164"/>
      <c r="AF47" s="165"/>
      <c r="AG47" s="163">
        <v>95</v>
      </c>
      <c r="AH47" s="165"/>
      <c r="AI47" s="163">
        <v>95</v>
      </c>
      <c r="AJ47" s="165"/>
      <c r="AK47" s="163">
        <v>100</v>
      </c>
      <c r="AL47" s="164"/>
      <c r="AM47" s="163">
        <v>95</v>
      </c>
      <c r="AN47" s="164"/>
      <c r="AO47" s="165"/>
      <c r="AP47" s="163">
        <v>95</v>
      </c>
      <c r="AQ47" s="164"/>
      <c r="AR47" s="164"/>
      <c r="AS47" s="166">
        <v>95</v>
      </c>
      <c r="AT47" s="166">
        <v>95</v>
      </c>
      <c r="AU47" s="166">
        <v>70</v>
      </c>
      <c r="AV47" s="166">
        <v>80</v>
      </c>
      <c r="AW47" s="166">
        <v>30</v>
      </c>
      <c r="BA47" s="168" t="str">
        <f t="shared" si="7"/>
        <v>Сохранность</v>
      </c>
      <c r="BB47" s="168"/>
      <c r="BC47" s="168"/>
      <c r="BD47" s="168"/>
      <c r="BE47" s="168"/>
      <c r="BF47" s="168"/>
      <c r="BG47" s="168"/>
      <c r="BH47" s="169"/>
      <c r="BI47" s="170"/>
      <c r="BJ47" s="170"/>
      <c r="BK47" s="169"/>
      <c r="BL47" s="170"/>
      <c r="BM47" s="170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4"/>
        <v/>
      </c>
      <c r="U48" s="92"/>
      <c r="V48" s="92"/>
      <c r="W48" s="92"/>
      <c r="X48" s="92"/>
      <c r="Y48" s="93"/>
      <c r="Z48" s="105" t="str">
        <f t="shared" si="5"/>
        <v/>
      </c>
      <c r="AA48" s="106"/>
      <c r="AB48" s="105" t="str">
        <f t="shared" si="6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7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hidden="1" customHeight="1" x14ac:dyDescent="0.25">
      <c r="A49" s="103"/>
      <c r="B49" s="103"/>
      <c r="C49" s="103"/>
      <c r="D49" s="103"/>
      <c r="E49" s="103"/>
      <c r="F49" s="104"/>
      <c r="G49" s="105"/>
      <c r="H49" s="106"/>
      <c r="I49" s="105"/>
      <c r="J49" s="106"/>
      <c r="K49" s="100"/>
      <c r="L49" s="101"/>
      <c r="M49" s="102"/>
      <c r="N49" s="100"/>
      <c r="O49" s="101"/>
      <c r="P49" s="102"/>
      <c r="Q49" s="100"/>
      <c r="R49" s="101"/>
      <c r="S49" s="101"/>
      <c r="T49" s="92" t="str">
        <f t="shared" si="0"/>
        <v/>
      </c>
      <c r="U49" s="92"/>
      <c r="V49" s="92"/>
      <c r="W49" s="92"/>
      <c r="X49" s="92"/>
      <c r="Y49" s="93"/>
      <c r="Z49" s="105" t="str">
        <f t="shared" si="1"/>
        <v/>
      </c>
      <c r="AA49" s="106"/>
      <c r="AB49" s="105" t="str">
        <f t="shared" si="2"/>
        <v/>
      </c>
      <c r="AC49" s="106"/>
      <c r="AD49" s="71"/>
      <c r="AE49" s="72"/>
      <c r="AF49" s="75"/>
      <c r="AG49" s="71"/>
      <c r="AH49" s="75"/>
      <c r="AI49" s="71"/>
      <c r="AJ49" s="75"/>
      <c r="AK49" s="71"/>
      <c r="AL49" s="72"/>
      <c r="AM49" s="71"/>
      <c r="AN49" s="72"/>
      <c r="AO49" s="75"/>
      <c r="AP49" s="71"/>
      <c r="AQ49" s="72"/>
      <c r="AR49" s="72"/>
      <c r="AS49" s="33"/>
      <c r="AT49" s="33"/>
      <c r="AU49" s="33"/>
      <c r="AV49" s="33"/>
      <c r="AW49" s="33"/>
      <c r="BA49" s="73" t="str">
        <f t="shared" si="3"/>
        <v/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s="22" customFormat="1" ht="12" customHeight="1" x14ac:dyDescent="0.25">
      <c r="A50" s="94" t="s">
        <v>177</v>
      </c>
      <c r="B50" s="94"/>
      <c r="C50" s="94"/>
      <c r="D50" s="94"/>
      <c r="E50" s="94"/>
      <c r="F50" s="95"/>
      <c r="G50" s="171"/>
      <c r="H50" s="172"/>
      <c r="I50" s="171" t="str">
        <f>"100"</f>
        <v>100</v>
      </c>
      <c r="J50" s="172"/>
      <c r="K50" s="173">
        <v>1000</v>
      </c>
      <c r="L50" s="174"/>
      <c r="M50" s="175"/>
      <c r="N50" s="173">
        <v>2000</v>
      </c>
      <c r="O50" s="174"/>
      <c r="P50" s="175"/>
      <c r="Q50" s="173">
        <v>3000</v>
      </c>
      <c r="R50" s="174"/>
      <c r="S50" s="174"/>
      <c r="T50" s="99" t="str">
        <f t="shared" si="0"/>
        <v>Выход готового блюда</v>
      </c>
      <c r="U50" s="99"/>
      <c r="V50" s="99"/>
      <c r="W50" s="99"/>
      <c r="X50" s="99"/>
      <c r="Y50" s="99"/>
      <c r="Z50" s="171" t="str">
        <f t="shared" si="1"/>
        <v/>
      </c>
      <c r="AA50" s="172"/>
      <c r="AB50" s="171" t="str">
        <f t="shared" si="2"/>
        <v>100</v>
      </c>
      <c r="AC50" s="172"/>
      <c r="AD50" s="176">
        <v>29.612550000000006</v>
      </c>
      <c r="AE50" s="177"/>
      <c r="AF50" s="178"/>
      <c r="AG50" s="176">
        <v>13.798591666666669</v>
      </c>
      <c r="AH50" s="177"/>
      <c r="AI50" s="176">
        <v>14.301604000000001</v>
      </c>
      <c r="AJ50" s="177"/>
      <c r="AK50" s="176">
        <v>3.1058116666666669</v>
      </c>
      <c r="AL50" s="177"/>
      <c r="AM50" s="176">
        <v>13.261335000000001</v>
      </c>
      <c r="AN50" s="177"/>
      <c r="AO50" s="177"/>
      <c r="AP50" s="176">
        <v>0</v>
      </c>
      <c r="AQ50" s="177"/>
      <c r="AR50" s="177"/>
      <c r="AS50" s="179">
        <v>11.273364999999993</v>
      </c>
      <c r="AT50" s="179">
        <v>2.0901132083333334</v>
      </c>
      <c r="AU50" s="179">
        <v>3.0732566666666673E-2</v>
      </c>
      <c r="AV50" s="179">
        <v>8.1277333333333326E-2</v>
      </c>
      <c r="AW50" s="179">
        <v>0.27549999999999997</v>
      </c>
      <c r="BA50" s="62" t="str">
        <f t="shared" si="3"/>
        <v>Выход готового блюда</v>
      </c>
      <c r="BB50" s="62"/>
      <c r="BC50" s="62"/>
      <c r="BD50" s="62"/>
      <c r="BE50" s="62"/>
      <c r="BF50" s="62"/>
      <c r="BG50" s="63"/>
      <c r="BH50" s="180"/>
      <c r="BI50" s="181"/>
      <c r="BJ50" s="181"/>
      <c r="BK50" s="180"/>
      <c r="BL50" s="181"/>
      <c r="BM50" s="181"/>
    </row>
    <row r="51" spans="1:68" x14ac:dyDescent="0.25">
      <c r="A51" s="12" t="s">
        <v>10</v>
      </c>
      <c r="T51" s="12" t="s">
        <v>10</v>
      </c>
      <c r="AX51" s="12" t="s">
        <v>10</v>
      </c>
    </row>
    <row r="52" spans="1:68" ht="15.6" hidden="1" customHeight="1" x14ac:dyDescent="0.25">
      <c r="A52" s="12" t="s">
        <v>60</v>
      </c>
      <c r="T52" s="12" t="s">
        <v>60</v>
      </c>
    </row>
    <row r="53" spans="1:68" ht="169.5" customHeight="1" x14ac:dyDescent="0.25">
      <c r="A53" s="47" t="s">
        <v>178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50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X53" s="50" t="str">
        <f>IF(Технол="","",Технол)</f>
        <v>Подготовленное мясо (см. ТК № 92) нарезают кубиками и прогревают. Мясо заливают бульоном или водой так, чтобы куски мяса были покрыты полностью и тушат с добавлением пассерованной томат-пасты в закрытой посуде около часа.
На бульоне, оставшемся после тушения, готовят соус, добавляя в него подсушенную муку, пассерованный лук, соль, заливают им мясо и тушат еще 25-30 мин.</v>
      </c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x14ac:dyDescent="0.25">
      <c r="A63" s="12" t="s">
        <v>11</v>
      </c>
      <c r="T63" s="12" t="s">
        <v>11</v>
      </c>
      <c r="AX63" s="12" t="s">
        <v>11</v>
      </c>
    </row>
    <row r="64" spans="1:68" ht="59.25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IF(Треб="","",Треб)</f>
        <v/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IF(Треб="","",Треб)</f>
        <v/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x14ac:dyDescent="0.25">
      <c r="A65" s="12" t="s">
        <v>13</v>
      </c>
      <c r="T65" s="12" t="s">
        <v>13</v>
      </c>
      <c r="AX65" s="12" t="s">
        <v>13</v>
      </c>
    </row>
    <row r="66" spans="1:68" x14ac:dyDescent="0.25">
      <c r="A66" s="12" t="s">
        <v>14</v>
      </c>
      <c r="T66" s="12" t="s">
        <v>14</v>
      </c>
      <c r="AX66" s="12" t="s">
        <v>14</v>
      </c>
    </row>
    <row r="67" spans="1:68" ht="15" hidden="1" customHeight="1" x14ac:dyDescent="0.25">
      <c r="A67" s="12" t="s">
        <v>95</v>
      </c>
      <c r="T67" s="12" t="str">
        <f>A67</f>
        <v>Органолептические показатели качества</v>
      </c>
      <c r="AX67" s="12" t="str">
        <f>A67</f>
        <v>Органолептические показатели качества</v>
      </c>
    </row>
    <row r="68" spans="1:68" ht="36" hidden="1" customHeight="1" x14ac:dyDescent="0.25">
      <c r="A68" s="50" t="s">
        <v>179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IF(Внеш="","",Внеш)</f>
        <v>Внешний вид – небольшие порционные куски политы соусом, сбоку – гарнир.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IF(Внеш="","",Внеш)</f>
        <v>Внешний вид – небольшие порционные куски политы соусом, сбоку – гарнир.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IF(Цвет="","",Цвет)</f>
        <v>Цвет – мяса – светло-серый, свойственный овощам и соусу.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IF(Цвет="","",Цвет)</f>
        <v>Цвет – мяса – светло-серый, свойственный овощам и соусу.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181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IF(Конс="","",Конс)</f>
        <v>Консистенция – мяса – сочная, мягкая, соуса – однородная.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IF(Конс="","",Конс)</f>
        <v>Консистенция – мяса – сочная, мягкая, соуса – однородная.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IF(Запах="","",Запах)</f>
        <v>Запах – свойственный продуктам, входящим в блюдо.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IF(Запах="","",Запах)</f>
        <v>Запах – свойственный продуктам, входящим в блюдо.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182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IF(Вкус="","",Вкус)</f>
        <v>Вкус – свойственный продуктам, входящим в блюдо.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IF(Вкус="","",Вкус)</f>
        <v>Вкус – свойственный продуктам, входящим в блюдо.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100.5" customHeight="1" x14ac:dyDescent="0.25">
      <c r="A73" s="47" t="str">
        <f>Внеш &amp; " " &amp; Цвет &amp;  " " &amp; Конс &amp;  " " &amp; Запах &amp;  " " &amp; Вкус</f>
        <v>Внешний вид – небольшие порционные куски политы соусом, сбоку – гарнир. Цвет – мяса – светло-серый, свойственный овощам и соусу. Консистенция – мяса – сочная, мягкая, соуса – однородная. Запах – свойственный продуктам, входящим в блюдо. Вкус – свойственный продуктам, входящим в блюдо.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</row>
    <row r="74" spans="1:68" ht="18.75" customHeight="1" x14ac:dyDescent="0.25">
      <c r="A74" s="12" t="s">
        <v>69</v>
      </c>
      <c r="B74" s="34"/>
      <c r="C74" s="34"/>
      <c r="D74" s="35"/>
      <c r="E74" s="35"/>
      <c r="F74" s="35"/>
      <c r="G74" s="35"/>
      <c r="H74" s="35"/>
      <c r="I74" s="35"/>
      <c r="J74" s="35"/>
      <c r="K74" s="35"/>
      <c r="L74" s="35"/>
      <c r="M74" s="36"/>
      <c r="N74" s="36"/>
      <c r="O74" s="36"/>
      <c r="P74" s="36"/>
      <c r="Q74" s="34"/>
      <c r="R74" s="34"/>
      <c r="S74" s="34"/>
      <c r="T74" s="12" t="s">
        <v>69</v>
      </c>
      <c r="U74" s="34"/>
      <c r="V74" s="34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4"/>
      <c r="AK74" s="34"/>
      <c r="AL74" s="34"/>
      <c r="AX74" s="12" t="s">
        <v>69</v>
      </c>
      <c r="AY74" s="34"/>
      <c r="AZ74" s="34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5"/>
      <c r="BL74" s="35"/>
      <c r="BM74" s="35"/>
      <c r="BN74" s="34"/>
      <c r="BO74" s="34"/>
      <c r="BP74" s="34"/>
    </row>
    <row r="75" spans="1:68" s="38" customFormat="1" x14ac:dyDescent="0.25">
      <c r="A75" s="37"/>
      <c r="B75" s="37"/>
      <c r="C75" s="37"/>
      <c r="D75" s="91" t="s">
        <v>71</v>
      </c>
      <c r="E75" s="91"/>
      <c r="F75" s="91"/>
      <c r="G75" s="91"/>
      <c r="H75" s="91"/>
      <c r="I75" s="91"/>
      <c r="J75" s="91"/>
      <c r="K75" s="91"/>
      <c r="L75" s="91"/>
      <c r="M75" s="115" t="s">
        <v>72</v>
      </c>
      <c r="N75" s="116"/>
      <c r="O75" s="116"/>
      <c r="P75" s="116"/>
      <c r="Q75" s="37"/>
      <c r="R75" s="37"/>
      <c r="S75" s="37"/>
      <c r="T75" s="37"/>
      <c r="U75" s="37"/>
      <c r="V75" s="37"/>
      <c r="W75" s="91" t="s">
        <v>71</v>
      </c>
      <c r="X75" s="91"/>
      <c r="Y75" s="91"/>
      <c r="Z75" s="91"/>
      <c r="AA75" s="91"/>
      <c r="AB75" s="91"/>
      <c r="AC75" s="91"/>
      <c r="AD75" s="91"/>
      <c r="AE75" s="91"/>
      <c r="AF75" s="115" t="s">
        <v>72</v>
      </c>
      <c r="AG75" s="116"/>
      <c r="AH75" s="116"/>
      <c r="AI75" s="116"/>
      <c r="AJ75" s="37"/>
      <c r="AK75" s="37"/>
      <c r="AL75" s="37"/>
      <c r="AX75" s="37"/>
      <c r="AY75" s="37"/>
      <c r="AZ75" s="37"/>
      <c r="BA75" s="116" t="s">
        <v>71</v>
      </c>
      <c r="BB75" s="116"/>
      <c r="BC75" s="116"/>
      <c r="BD75" s="116"/>
      <c r="BE75" s="116"/>
      <c r="BF75" s="116"/>
      <c r="BG75" s="116"/>
      <c r="BH75" s="116"/>
      <c r="BI75" s="116"/>
      <c r="BJ75" s="116"/>
      <c r="BK75" s="115" t="s">
        <v>72</v>
      </c>
      <c r="BL75" s="116"/>
      <c r="BM75" s="116"/>
      <c r="BN75" s="116"/>
      <c r="BO75" s="37"/>
      <c r="BP75" s="37"/>
    </row>
    <row r="76" spans="1:68" s="38" customFormat="1" ht="18.75" customHeight="1" x14ac:dyDescent="0.25">
      <c r="A76" s="37"/>
      <c r="B76" s="37"/>
      <c r="C76" s="37"/>
      <c r="D76" s="37" t="str">
        <f>IF(ФХ_Сух&lt;&gt;"","Массовая доля сухих веществ","")</f>
        <v>Массовая доля сухих веществ</v>
      </c>
      <c r="E76" s="37"/>
      <c r="F76" s="37"/>
      <c r="G76" s="37"/>
      <c r="H76" s="37"/>
      <c r="I76" s="37"/>
      <c r="J76" s="37"/>
      <c r="K76" s="37"/>
      <c r="L76" s="37"/>
      <c r="M76" s="64">
        <v>29.6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сухих веществ</v>
      </c>
      <c r="X76" s="37"/>
      <c r="Y76" s="37"/>
      <c r="Z76" s="37"/>
      <c r="AA76" s="37"/>
      <c r="AB76" s="37"/>
      <c r="AC76" s="37"/>
      <c r="AD76" s="37"/>
      <c r="AE76" s="37"/>
      <c r="AF76" s="64">
        <f>IF(ФХ_Сух="","",ФХ_Сух)</f>
        <v>29.6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IF(ФХ_Сах_Кок&lt;&gt;"","Массовая доля сахара,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IF(ФХ_Жир&lt;&gt;"","Массовая доля жира","")</f>
        <v>Массовая доля жира</v>
      </c>
      <c r="E77" s="37"/>
      <c r="F77" s="37"/>
      <c r="G77" s="37"/>
      <c r="H77" s="37"/>
      <c r="I77" s="37"/>
      <c r="J77" s="37"/>
      <c r="K77" s="37"/>
      <c r="L77" s="37"/>
      <c r="M77" s="64" t="s">
        <v>192</v>
      </c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>Массовая доля жира</v>
      </c>
      <c r="X77" s="37"/>
      <c r="Y77" s="37"/>
      <c r="Z77" s="37"/>
      <c r="AA77" s="37"/>
      <c r="AB77" s="37"/>
      <c r="AC77" s="37"/>
      <c r="AD77" s="37"/>
      <c r="AE77" s="37"/>
      <c r="AF77" s="64" t="str">
        <f>IF(ФХ_Жир="","",ФХ_Жир)</f>
        <v>14,3</v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 t="str">
        <f>IF(ФХ_Спирт&lt;&gt;"","Объемная доля этилового спирта,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x14ac:dyDescent="0.25">
      <c r="A78" s="37"/>
      <c r="B78" s="37"/>
      <c r="C78" s="37"/>
      <c r="D78" s="37" t="str">
        <f>IF(ФХ_Сах&lt;&gt;"","Массовая доля сахара","")</f>
        <v/>
      </c>
      <c r="E78" s="37"/>
      <c r="F78" s="37"/>
      <c r="G78" s="37"/>
      <c r="H78" s="37"/>
      <c r="I78" s="37"/>
      <c r="J78" s="37"/>
      <c r="K78" s="37"/>
      <c r="L78" s="37"/>
      <c r="M78" s="64"/>
      <c r="N78" s="65"/>
      <c r="O78" s="65"/>
      <c r="P78" s="65"/>
      <c r="Q78" s="37"/>
      <c r="R78" s="37"/>
      <c r="S78" s="37"/>
      <c r="T78" s="37"/>
      <c r="U78" s="37"/>
      <c r="V78" s="37"/>
      <c r="W78" s="37" t="str">
        <f>IF(D78="","",D78)</f>
        <v/>
      </c>
      <c r="X78" s="37"/>
      <c r="Y78" s="37"/>
      <c r="Z78" s="37"/>
      <c r="AA78" s="37"/>
      <c r="AB78" s="37"/>
      <c r="AC78" s="37"/>
      <c r="AD78" s="37"/>
      <c r="AE78" s="37"/>
      <c r="AF78" s="64" t="str">
        <f>IF(ФХ_Сах="","",ФХ_Сах)</f>
        <v/>
      </c>
      <c r="AG78" s="65"/>
      <c r="AH78" s="65"/>
      <c r="AI78" s="65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ht="4.1500000000000004" customHeigh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</row>
    <row r="80" spans="1:68" x14ac:dyDescent="0.25">
      <c r="A80" s="12" t="s">
        <v>70</v>
      </c>
      <c r="T80" s="12" t="s">
        <v>15</v>
      </c>
    </row>
    <row r="81" spans="1:68" ht="36" customHeight="1" x14ac:dyDescent="0.25">
      <c r="A81" s="40" t="s">
        <v>17</v>
      </c>
      <c r="H81" s="133" t="s">
        <v>185</v>
      </c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40" t="s">
        <v>17</v>
      </c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</row>
    <row r="82" spans="1:68" ht="206.25" customHeight="1" x14ac:dyDescent="0.25">
      <c r="A82" s="50" t="s">
        <v>186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</row>
    <row r="83" spans="1:68" x14ac:dyDescent="0.25">
      <c r="A83" s="12" t="str">
        <f xml:space="preserve"> "7. Пищевая ценность изделия (блюда), г"</f>
        <v>7. Пищевая ценность изделия (блюда), г</v>
      </c>
      <c r="T83" s="12" t="str">
        <f>A83</f>
        <v>7. Пищевая ценность изделия (блюда), г</v>
      </c>
      <c r="AX83" s="12" t="str">
        <f xml:space="preserve"> "7. Пищевая ценность коктейля: " &amp; BG19 &amp; " (на выход), г"</f>
        <v>7. Пищевая ценность коктейля: Гуляш   (на выход), г</v>
      </c>
    </row>
    <row r="84" spans="1:68" ht="13.9" hidden="1" customHeight="1" x14ac:dyDescent="0.25">
      <c r="A84" s="26" t="str">
        <f>"Информация о пищевой ценности (на " &amp; Рец_Выход_Дробью &amp; " г)"</f>
        <v>Информация о пищевой ценности (на 100 г)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 t="str">
        <f>"Информация о пищевой ценности (на " &amp; Рец_Выход_Дробью &amp; " г)"</f>
        <v>Информация о пищевой ценности (на 100 г)</v>
      </c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68" s="18" customFormat="1" ht="31.9" hidden="1" customHeight="1" x14ac:dyDescent="0.25">
      <c r="A85" s="86" t="s">
        <v>18</v>
      </c>
      <c r="B85" s="86"/>
      <c r="C85" s="86"/>
      <c r="D85" s="89" t="s">
        <v>19</v>
      </c>
      <c r="E85" s="86"/>
      <c r="F85" s="89" t="s">
        <v>152</v>
      </c>
      <c r="G85" s="86"/>
      <c r="H85" s="86"/>
      <c r="I85" s="90"/>
      <c r="J85" s="89" t="s">
        <v>143</v>
      </c>
      <c r="K85" s="86"/>
      <c r="L85" s="86"/>
      <c r="M85" s="86"/>
      <c r="N85" s="86"/>
      <c r="O85" s="89" t="s">
        <v>73</v>
      </c>
      <c r="P85" s="86"/>
      <c r="Q85" s="86"/>
      <c r="R85" s="86"/>
      <c r="S85" s="86"/>
      <c r="T85" s="86" t="str">
        <f>A85</f>
        <v>Белки, г</v>
      </c>
      <c r="U85" s="86"/>
      <c r="V85" s="86"/>
      <c r="W85" s="89" t="s">
        <v>19</v>
      </c>
      <c r="X85" s="86"/>
      <c r="Y85" s="89" t="s">
        <v>152</v>
      </c>
      <c r="Z85" s="86"/>
      <c r="AA85" s="86"/>
      <c r="AB85" s="90"/>
      <c r="AC85" s="89" t="str">
        <f>J85</f>
        <v>Калорийность, ккал/кДж</v>
      </c>
      <c r="AD85" s="86"/>
      <c r="AE85" s="86"/>
      <c r="AF85" s="86"/>
      <c r="AG85" s="86"/>
      <c r="AH85" s="89" t="str">
        <f>O85</f>
        <v>Выход, г</v>
      </c>
      <c r="AI85" s="86"/>
      <c r="AJ85" s="86"/>
      <c r="AK85" s="86"/>
      <c r="AL85" s="86"/>
      <c r="AX85" s="41"/>
      <c r="AY85" s="41"/>
      <c r="AZ85" s="41"/>
      <c r="BA85" s="112" t="s">
        <v>64</v>
      </c>
      <c r="BB85" s="112"/>
      <c r="BC85" s="112"/>
      <c r="BD85" s="112"/>
      <c r="BE85" s="109" t="s">
        <v>65</v>
      </c>
      <c r="BF85" s="107"/>
      <c r="BG85" s="107"/>
      <c r="BH85" s="107"/>
      <c r="BI85" s="56" t="s">
        <v>20</v>
      </c>
      <c r="BJ85" s="112"/>
      <c r="BK85" s="112"/>
      <c r="BL85" s="112"/>
      <c r="BM85" s="112"/>
      <c r="BN85" s="41"/>
      <c r="BO85" s="41"/>
      <c r="BP85" s="41"/>
    </row>
    <row r="86" spans="1:68" s="18" customFormat="1" ht="12" hidden="1" customHeight="1" x14ac:dyDescent="0.25">
      <c r="A86" s="53">
        <f>Пищ_Бел</f>
        <v>13.798591666666669</v>
      </c>
      <c r="B86" s="53"/>
      <c r="C86" s="53"/>
      <c r="D86" s="54">
        <f>Пищ_Жир</f>
        <v>14.301604000000001</v>
      </c>
      <c r="E86" s="53"/>
      <c r="F86" s="54" t="str">
        <f>ROUND(Пищ_Угл,1) &amp; "/" &amp; ROUND(Пищ_ПВ,1)</f>
        <v>3,1/0,4</v>
      </c>
      <c r="G86" s="53"/>
      <c r="H86" s="53"/>
      <c r="I86" s="55"/>
      <c r="J86" s="87" t="str">
        <f>ROUND(Пищ_Кал,0) &amp; "/" &amp; ROUND(Пищ_Кал * 4.1868,0)</f>
        <v>197/826</v>
      </c>
      <c r="K86" s="88"/>
      <c r="L86" s="88"/>
      <c r="M86" s="88"/>
      <c r="N86" s="88"/>
      <c r="O86" s="87" t="str">
        <f>Рец_Выход_Дробью</f>
        <v>100</v>
      </c>
      <c r="P86" s="88"/>
      <c r="Q86" s="88"/>
      <c r="R86" s="88"/>
      <c r="S86" s="88"/>
      <c r="T86" s="53">
        <f>Пищ_Бел</f>
        <v>13.798591666666669</v>
      </c>
      <c r="U86" s="53"/>
      <c r="V86" s="53"/>
      <c r="W86" s="54">
        <f>Пищ_Жир</f>
        <v>14.301604000000001</v>
      </c>
      <c r="X86" s="53"/>
      <c r="Y86" s="54" t="str">
        <f>ROUND(Пищ_Угл,1) &amp; "/" &amp; ROUND(Пищ_ПВ,1)</f>
        <v>3,1/0,4</v>
      </c>
      <c r="Z86" s="53"/>
      <c r="AA86" s="53"/>
      <c r="AB86" s="55"/>
      <c r="AC86" s="87" t="str">
        <f>J86</f>
        <v>197/826</v>
      </c>
      <c r="AD86" s="88"/>
      <c r="AE86" s="88"/>
      <c r="AF86" s="88"/>
      <c r="AG86" s="88"/>
      <c r="AH86" s="87" t="str">
        <f>Рец_Выход_Дробью</f>
        <v>100</v>
      </c>
      <c r="AI86" s="88"/>
      <c r="AJ86" s="88"/>
      <c r="AK86" s="88"/>
      <c r="AL86" s="88"/>
      <c r="BA86" s="53" t="str">
        <f>IF(Пищ_Спирт&lt;&gt;"",Пищ_Спирт,"")</f>
        <v/>
      </c>
      <c r="BB86" s="53"/>
      <c r="BC86" s="53"/>
      <c r="BD86" s="53"/>
      <c r="BE86" s="54" t="str">
        <f>IF(Пищ_Сахар&lt;&gt;"",Пищ_Сахар,"")</f>
        <v/>
      </c>
      <c r="BF86" s="53"/>
      <c r="BG86" s="53"/>
      <c r="BH86" s="53"/>
      <c r="BI86" s="87">
        <f>Dop!I9</f>
        <v>0</v>
      </c>
      <c r="BJ86" s="88"/>
      <c r="BK86" s="88"/>
      <c r="BL86" s="88"/>
      <c r="BM86" s="88"/>
    </row>
    <row r="87" spans="1:68" s="18" customFormat="1" ht="12" hidden="1" customHeight="1" x14ac:dyDescent="0.25">
      <c r="A87" s="49">
        <f>Пищ_Бел/Рец_Выход_Суммой * 100</f>
        <v>13.798591666666669</v>
      </c>
      <c r="B87" s="49"/>
      <c r="C87" s="49"/>
      <c r="D87" s="83">
        <f>Пищ_Жир/Рец_Выход_Суммой * 100</f>
        <v>14.301604000000001</v>
      </c>
      <c r="E87" s="49"/>
      <c r="F87" s="83" t="str">
        <f>ROUND(Пищ_Угл /Рец_Выход_Суммой * 100,1) &amp; "/" &amp; ROUND(Пищ_ПВ /Рец_Выход_Суммой * 100,1)</f>
        <v>3,1/0,4</v>
      </c>
      <c r="G87" s="49"/>
      <c r="H87" s="49"/>
      <c r="I87" s="84"/>
      <c r="J87" s="78" t="str">
        <f>ROUND(Пищ_Кал/Рец_Выход_Суммой * 100,0) &amp; "/" &amp; ROUND(Пищ_Кал/Рец_Выход_Суммой * 100 * 4.1868,0)</f>
        <v>197/826</v>
      </c>
      <c r="K87" s="79"/>
      <c r="L87" s="79"/>
      <c r="M87" s="79"/>
      <c r="N87" s="79"/>
      <c r="O87" s="78">
        <v>100</v>
      </c>
      <c r="P87" s="79"/>
      <c r="Q87" s="79"/>
      <c r="R87" s="79"/>
      <c r="S87" s="79"/>
      <c r="T87" s="49">
        <f>Пищ_Бел/Рец_Выход_Суммой * 100</f>
        <v>13.798591666666669</v>
      </c>
      <c r="U87" s="49"/>
      <c r="V87" s="49"/>
      <c r="W87" s="76">
        <f>Пищ_Жир/Рец_Выход_Суммой * 100</f>
        <v>14.301604000000001</v>
      </c>
      <c r="X87" s="77"/>
      <c r="Y87" s="76" t="str">
        <f>ROUND(Пищ_Угл /Рец_Выход_Суммой * 100,1) &amp; "/" &amp; ROUND(Пищ_ПВ /Рец_Выход_Суммой * 100,1)</f>
        <v>3,1/0,4</v>
      </c>
      <c r="Z87" s="77"/>
      <c r="AA87" s="77"/>
      <c r="AB87" s="85"/>
      <c r="AC87" s="78" t="str">
        <f>J87</f>
        <v>197/826</v>
      </c>
      <c r="AD87" s="79"/>
      <c r="AE87" s="79"/>
      <c r="AF87" s="79"/>
      <c r="AG87" s="79"/>
      <c r="AH87" s="78">
        <v>100</v>
      </c>
      <c r="AI87" s="79"/>
      <c r="AJ87" s="79"/>
      <c r="AK87" s="79"/>
      <c r="AL87" s="79"/>
      <c r="AX87" s="12" t="str">
        <f xml:space="preserve"> "7. Пищевая ценность коктейля: " &amp; BG23 &amp; " (на выход), г"</f>
        <v>7. Пищевая ценность коктейля:  (на выход), г</v>
      </c>
      <c r="BA87" s="42"/>
      <c r="BB87" s="42"/>
      <c r="BC87" s="42"/>
      <c r="BD87" s="42"/>
      <c r="BE87" s="42"/>
      <c r="BF87" s="42"/>
      <c r="BG87" s="42"/>
      <c r="BH87" s="42"/>
      <c r="BI87" s="43"/>
      <c r="BJ87" s="43"/>
      <c r="BK87" s="43"/>
      <c r="BL87" s="43"/>
      <c r="BM87" s="43"/>
    </row>
    <row r="88" spans="1:68" s="18" customFormat="1" ht="44.45" customHeight="1" x14ac:dyDescent="0.25">
      <c r="A88" s="80" t="s">
        <v>18</v>
      </c>
      <c r="B88" s="80"/>
      <c r="C88" s="51" t="s">
        <v>19</v>
      </c>
      <c r="D88" s="80"/>
      <c r="E88" s="51" t="s">
        <v>151</v>
      </c>
      <c r="F88" s="80"/>
      <c r="G88" s="52"/>
      <c r="H88" s="51" t="s">
        <v>26</v>
      </c>
      <c r="I88" s="52"/>
      <c r="J88" s="81" t="s">
        <v>27</v>
      </c>
      <c r="K88" s="59"/>
      <c r="L88" s="81" t="s">
        <v>155</v>
      </c>
      <c r="M88" s="82"/>
      <c r="N88" s="81" t="s">
        <v>156</v>
      </c>
      <c r="O88" s="82"/>
      <c r="P88" s="81" t="s">
        <v>28</v>
      </c>
      <c r="Q88" s="82"/>
      <c r="R88" s="51" t="s">
        <v>144</v>
      </c>
      <c r="S88" s="80"/>
      <c r="T88" s="80" t="s">
        <v>18</v>
      </c>
      <c r="U88" s="80"/>
      <c r="V88" s="51" t="s">
        <v>19</v>
      </c>
      <c r="W88" s="80"/>
      <c r="X88" s="51" t="str">
        <f>E88</f>
        <v>Углеводы/ пищевые волокна, г</v>
      </c>
      <c r="Y88" s="80"/>
      <c r="Z88" s="52"/>
      <c r="AA88" s="51" t="s">
        <v>26</v>
      </c>
      <c r="AB88" s="80"/>
      <c r="AC88" s="81" t="s">
        <v>27</v>
      </c>
      <c r="AD88" s="59"/>
      <c r="AE88" s="81" t="s">
        <v>155</v>
      </c>
      <c r="AF88" s="82"/>
      <c r="AG88" s="81" t="s">
        <v>156</v>
      </c>
      <c r="AH88" s="82"/>
      <c r="AI88" s="81" t="s">
        <v>28</v>
      </c>
      <c r="AJ88" s="82"/>
      <c r="AK88" s="51" t="str">
        <f>R88</f>
        <v>Калорий-ность, ккал/кДж</v>
      </c>
      <c r="AL88" s="80"/>
      <c r="BA88" s="59" t="s">
        <v>64</v>
      </c>
      <c r="BB88" s="59"/>
      <c r="BC88" s="59"/>
      <c r="BD88" s="59"/>
      <c r="BE88" s="60" t="s">
        <v>65</v>
      </c>
      <c r="BF88" s="61"/>
      <c r="BG88" s="61"/>
      <c r="BH88" s="61"/>
      <c r="BI88" s="81" t="s">
        <v>20</v>
      </c>
      <c r="BJ88" s="59"/>
      <c r="BK88" s="59"/>
      <c r="BL88" s="59"/>
      <c r="BM88" s="59"/>
    </row>
    <row r="89" spans="1:68" ht="14.25" customHeight="1" x14ac:dyDescent="0.25">
      <c r="A89" s="53">
        <f>Пищ_Бел</f>
        <v>13.798591666666669</v>
      </c>
      <c r="B89" s="53"/>
      <c r="C89" s="54">
        <f>Пищ_Жир</f>
        <v>14.301604000000001</v>
      </c>
      <c r="D89" s="53"/>
      <c r="E89" s="54" t="str">
        <f>ROUND(Пищ_Угл,1) &amp; "/" &amp; ROUND(Пищ_ПВ,1)</f>
        <v>3,1/0,4</v>
      </c>
      <c r="F89" s="53"/>
      <c r="G89" s="55"/>
      <c r="H89" s="54">
        <f>Пищ_Кальц</f>
        <v>11.273364999999993</v>
      </c>
      <c r="I89" s="53"/>
      <c r="J89" s="54">
        <f>Пищ_Жел</f>
        <v>2.0901132083333329</v>
      </c>
      <c r="K89" s="55"/>
      <c r="L89" s="54">
        <f>Пищ_ВитВ1</f>
        <v>3.0732566666666673E-2</v>
      </c>
      <c r="M89" s="55"/>
      <c r="N89" s="54">
        <f>Пищ_ВитВ2</f>
        <v>8.1277333333333326E-2</v>
      </c>
      <c r="O89" s="55"/>
      <c r="P89" s="54">
        <f>Пищ_С</f>
        <v>0.27549999999999997</v>
      </c>
      <c r="Q89" s="55"/>
      <c r="R89" s="87" t="str">
        <f>ROUND(Пищ_Кал,0) &amp; "/" &amp; ROUND(Пищ_Кал * 4.1868,0)</f>
        <v>197/826</v>
      </c>
      <c r="S89" s="88"/>
      <c r="T89" s="53">
        <f>Пищ_Бел</f>
        <v>13.798591666666669</v>
      </c>
      <c r="U89" s="53"/>
      <c r="V89" s="54">
        <f>Пищ_Жир</f>
        <v>14.301604000000001</v>
      </c>
      <c r="W89" s="53"/>
      <c r="X89" s="54" t="str">
        <f>ROUND(Пищ_Угл,1) &amp; "/" &amp; ROUND(Пищ_ПВ,1)</f>
        <v>3,1/0,4</v>
      </c>
      <c r="Y89" s="53"/>
      <c r="Z89" s="55"/>
      <c r="AA89" s="54">
        <f>Пищ_Кальц</f>
        <v>11.273364999999993</v>
      </c>
      <c r="AB89" s="53"/>
      <c r="AC89" s="54">
        <f>Пищ_Жел</f>
        <v>2.0901132083333329</v>
      </c>
      <c r="AD89" s="55"/>
      <c r="AE89" s="54">
        <f>Пищ_ВитВ1</f>
        <v>3.0732566666666673E-2</v>
      </c>
      <c r="AF89" s="55"/>
      <c r="AG89" s="54">
        <f>Пищ_ВитВ2</f>
        <v>8.1277333333333326E-2</v>
      </c>
      <c r="AH89" s="55"/>
      <c r="AI89" s="54">
        <f>Пищ_С</f>
        <v>0.27549999999999997</v>
      </c>
      <c r="AJ89" s="55"/>
      <c r="AK89" s="87" t="str">
        <f>R89</f>
        <v>197/826</v>
      </c>
      <c r="AL89" s="88"/>
      <c r="BA89" s="53" t="str">
        <f>IF(Пищ_Спирт&lt;&gt;"",Пищ_Спирт,"")</f>
        <v/>
      </c>
      <c r="BB89" s="53"/>
      <c r="BC89" s="53"/>
      <c r="BD89" s="53"/>
      <c r="BE89" s="54" t="str">
        <f>IF(Пищ_Сахар&lt;&gt;"",Пищ_Сахар,"")</f>
        <v/>
      </c>
      <c r="BF89" s="53"/>
      <c r="BG89" s="53"/>
      <c r="BH89" s="53"/>
      <c r="BI89" s="87">
        <f>BI86</f>
        <v>0</v>
      </c>
      <c r="BJ89" s="88"/>
      <c r="BK89" s="88"/>
      <c r="BL89" s="88"/>
      <c r="BM89" s="88"/>
    </row>
    <row r="90" spans="1:68" ht="42" customHeight="1" x14ac:dyDescent="0.25">
      <c r="A90" s="48" t="str">
        <f>IF(АллерЗаголовок&lt;&gt;"",АллерЗаголовок&amp;". Список продуктов-аллергенов: "&amp;АллерПродукты&amp;".","")</f>
        <v/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5"/>
      <c r="AL90" s="45"/>
      <c r="BA90" s="44"/>
      <c r="BB90" s="44"/>
      <c r="BC90" s="44"/>
      <c r="BD90" s="44"/>
      <c r="BE90" s="44"/>
      <c r="BF90" s="44"/>
      <c r="BG90" s="44"/>
      <c r="BH90" s="44"/>
      <c r="BI90" s="45"/>
      <c r="BJ90" s="45"/>
      <c r="BK90" s="45"/>
      <c r="BL90" s="45"/>
      <c r="BM90" s="45"/>
    </row>
    <row r="91" spans="1:68" ht="16.5" hidden="1" customHeight="1" x14ac:dyDescent="0.25">
      <c r="A91" s="12" t="s">
        <v>21</v>
      </c>
      <c r="K91" s="126"/>
      <c r="L91" s="126"/>
      <c r="M91" s="126"/>
      <c r="O91" s="123"/>
      <c r="P91" s="123"/>
      <c r="Q91" s="123"/>
      <c r="R91" s="123"/>
      <c r="S91" s="123"/>
      <c r="T91" s="12" t="s">
        <v>21</v>
      </c>
      <c r="AD91" s="126"/>
      <c r="AE91" s="126"/>
      <c r="AF91" s="126"/>
      <c r="AH91" s="123" t="str">
        <f>IF(Отв_ФИО="","",Отв_ФИО)</f>
        <v/>
      </c>
      <c r="AI91" s="123"/>
      <c r="AJ91" s="123"/>
      <c r="AK91" s="123"/>
      <c r="AL91" s="123"/>
      <c r="AX91" s="12" t="s">
        <v>21</v>
      </c>
      <c r="BH91" s="126"/>
      <c r="BI91" s="126"/>
      <c r="BJ91" s="126"/>
      <c r="BL91" s="123" t="str">
        <f>IF(Отв_ФИО="","",Отв_ФИО)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IF(Отв_Долж&lt;&gt;"",Отв_Долж,"")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IF(Отв_Долж&lt;&gt;"",Отв_Долж,"")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  <row r="93" spans="1:68" ht="16.5" hidden="1" customHeight="1" x14ac:dyDescent="0.25">
      <c r="A93" s="12" t="s">
        <v>24</v>
      </c>
      <c r="K93" s="126"/>
      <c r="L93" s="126"/>
      <c r="M93" s="126"/>
      <c r="O93" s="123"/>
      <c r="P93" s="123"/>
      <c r="Q93" s="123"/>
      <c r="R93" s="123"/>
      <c r="S93" s="123"/>
      <c r="T93" s="12" t="s">
        <v>24</v>
      </c>
      <c r="AD93" s="126"/>
      <c r="AE93" s="126"/>
      <c r="AF93" s="126"/>
      <c r="AH93" s="123" t="str">
        <f>IF(Зав_ФИО="","",Зав_ФИО)</f>
        <v/>
      </c>
      <c r="AI93" s="123"/>
      <c r="AJ93" s="123"/>
      <c r="AK93" s="123"/>
      <c r="AL93" s="123"/>
      <c r="AX93" s="12" t="s">
        <v>24</v>
      </c>
      <c r="BH93" s="126"/>
      <c r="BI93" s="126"/>
      <c r="BJ93" s="126"/>
      <c r="BL93" s="123" t="str">
        <f>IF(Зав_ФИО="","",Зав_ФИО)</f>
        <v/>
      </c>
      <c r="BM93" s="123"/>
      <c r="BN93" s="123"/>
      <c r="BO93" s="123"/>
      <c r="BP93" s="123"/>
    </row>
    <row r="94" spans="1:68" ht="16.5" hidden="1" customHeight="1" x14ac:dyDescent="0.25">
      <c r="K94" s="125" t="s">
        <v>22</v>
      </c>
      <c r="L94" s="125"/>
      <c r="M94" s="125"/>
      <c r="O94" s="124" t="s">
        <v>23</v>
      </c>
      <c r="P94" s="124"/>
      <c r="Q94" s="124"/>
      <c r="R94" s="124"/>
      <c r="S94" s="124"/>
      <c r="T94" s="12" t="str">
        <f>IF(Зав_Долж&lt;&gt;"",Зав_Долж,"")</f>
        <v/>
      </c>
      <c r="AD94" s="125" t="s">
        <v>22</v>
      </c>
      <c r="AE94" s="125"/>
      <c r="AF94" s="125"/>
      <c r="AH94" s="124" t="s">
        <v>23</v>
      </c>
      <c r="AI94" s="124"/>
      <c r="AJ94" s="124"/>
      <c r="AK94" s="124"/>
      <c r="AL94" s="124"/>
      <c r="AX94" s="12" t="str">
        <f>IF(Зав_Долж&lt;&gt;"",Зав_Долж,"")</f>
        <v/>
      </c>
      <c r="BH94" s="125" t="s">
        <v>22</v>
      </c>
      <c r="BI94" s="125"/>
      <c r="BJ94" s="125"/>
      <c r="BL94" s="124" t="s">
        <v>23</v>
      </c>
      <c r="BM94" s="124"/>
      <c r="BN94" s="124"/>
      <c r="BO94" s="124"/>
      <c r="BP94" s="124"/>
    </row>
    <row r="95" spans="1:68" ht="16.5" hidden="1" customHeight="1" x14ac:dyDescent="0.25">
      <c r="A95" s="12" t="s">
        <v>25</v>
      </c>
      <c r="K95" s="126"/>
      <c r="L95" s="126"/>
      <c r="M95" s="126"/>
      <c r="O95" s="123"/>
      <c r="P95" s="123"/>
      <c r="Q95" s="123"/>
      <c r="R95" s="123"/>
      <c r="S95" s="123"/>
      <c r="T95" s="12" t="s">
        <v>25</v>
      </c>
      <c r="AD95" s="126"/>
      <c r="AE95" s="126"/>
      <c r="AF95" s="126"/>
      <c r="AH95" s="123" t="str">
        <f>IF(Кальк_ФИО="","",Кальк_ФИО)</f>
        <v/>
      </c>
      <c r="AI95" s="123"/>
      <c r="AJ95" s="123"/>
      <c r="AK95" s="123"/>
      <c r="AL95" s="123"/>
      <c r="AX95" s="12" t="s">
        <v>25</v>
      </c>
      <c r="BH95" s="126"/>
      <c r="BI95" s="126"/>
      <c r="BJ95" s="126"/>
      <c r="BL95" s="123" t="str">
        <f>IF(Кальк_ФИО="","",Кальк_ФИО)</f>
        <v/>
      </c>
      <c r="BM95" s="123"/>
      <c r="BN95" s="123"/>
      <c r="BO95" s="123"/>
      <c r="BP95" s="123"/>
    </row>
    <row r="96" spans="1:68" ht="16.5" hidden="1" customHeight="1" x14ac:dyDescent="0.25">
      <c r="K96" s="125" t="s">
        <v>22</v>
      </c>
      <c r="L96" s="125"/>
      <c r="M96" s="125"/>
      <c r="O96" s="124" t="s">
        <v>23</v>
      </c>
      <c r="P96" s="124"/>
      <c r="Q96" s="124"/>
      <c r="R96" s="124"/>
      <c r="S96" s="124"/>
      <c r="T96" s="12" t="str">
        <f>IF(Кальк_ДОлж&lt;&gt;"",Кальк_ДОлж,"")</f>
        <v/>
      </c>
      <c r="AD96" s="125" t="s">
        <v>22</v>
      </c>
      <c r="AE96" s="125"/>
      <c r="AF96" s="125"/>
      <c r="AH96" s="124" t="s">
        <v>23</v>
      </c>
      <c r="AI96" s="124"/>
      <c r="AJ96" s="124"/>
      <c r="AK96" s="124"/>
      <c r="AL96" s="124"/>
      <c r="AX96" s="12" t="str">
        <f>IF(Кальк_ДОлж&lt;&gt;"",Кальк_ДОлж,"")</f>
        <v/>
      </c>
      <c r="BH96" s="125" t="s">
        <v>22</v>
      </c>
      <c r="BI96" s="125"/>
      <c r="BJ96" s="125"/>
      <c r="BL96" s="124" t="s">
        <v>23</v>
      </c>
      <c r="BM96" s="124"/>
      <c r="BN96" s="124"/>
      <c r="BO96" s="124"/>
      <c r="BP96" s="124"/>
    </row>
  </sheetData>
  <mergeCells count="568"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6:V86"/>
    <mergeCell ref="AC85:AG85"/>
    <mergeCell ref="AH85:AL85"/>
    <mergeCell ref="AC86:AG86"/>
    <mergeCell ref="AH86:AL86"/>
    <mergeCell ref="A19:S19"/>
    <mergeCell ref="W75:AE75"/>
    <mergeCell ref="AF75:AI75"/>
    <mergeCell ref="AI49:AJ49"/>
    <mergeCell ref="A33:F33"/>
    <mergeCell ref="M77:P77"/>
    <mergeCell ref="A59:S59"/>
    <mergeCell ref="A60:S60"/>
    <mergeCell ref="M78:P78"/>
    <mergeCell ref="AF78:AI78"/>
    <mergeCell ref="W85:X85"/>
    <mergeCell ref="Y85:AB85"/>
    <mergeCell ref="AF76:AI76"/>
    <mergeCell ref="AF77:AI77"/>
    <mergeCell ref="T85:V85"/>
    <mergeCell ref="H81:S81"/>
    <mergeCell ref="AA81:AL81"/>
    <mergeCell ref="A82:S82"/>
    <mergeCell ref="AH95:AL95"/>
    <mergeCell ref="AE88:AF88"/>
    <mergeCell ref="C89:D89"/>
    <mergeCell ref="E89:G89"/>
    <mergeCell ref="AD94:AF94"/>
    <mergeCell ref="K92:M92"/>
    <mergeCell ref="K91:M91"/>
    <mergeCell ref="AK89:AL89"/>
    <mergeCell ref="AH94:AL94"/>
    <mergeCell ref="A88:B88"/>
    <mergeCell ref="C88:D88"/>
    <mergeCell ref="E88:G88"/>
    <mergeCell ref="X88:Z88"/>
    <mergeCell ref="AA88:AB88"/>
    <mergeCell ref="T88:U88"/>
    <mergeCell ref="AK88:AL88"/>
    <mergeCell ref="AI89:AJ89"/>
    <mergeCell ref="AI88:AJ88"/>
    <mergeCell ref="A89:B89"/>
    <mergeCell ref="AE89:AF89"/>
    <mergeCell ref="AG89:AH89"/>
    <mergeCell ref="AC88:AD88"/>
    <mergeCell ref="R89:S89"/>
    <mergeCell ref="R88:S88"/>
    <mergeCell ref="P88:Q88"/>
    <mergeCell ref="P89:Q89"/>
    <mergeCell ref="BH96:BJ96"/>
    <mergeCell ref="BL96:BP96"/>
    <mergeCell ref="BE86:BH86"/>
    <mergeCell ref="BH94:BJ94"/>
    <mergeCell ref="BI86:BM86"/>
    <mergeCell ref="BL94:BP94"/>
    <mergeCell ref="BH95:BJ95"/>
    <mergeCell ref="BL95:BP95"/>
    <mergeCell ref="BE85:BH85"/>
    <mergeCell ref="BH93:BJ93"/>
    <mergeCell ref="BL93:BP93"/>
    <mergeCell ref="BA89:BD89"/>
    <mergeCell ref="BE89:BH89"/>
    <mergeCell ref="BI89:BM89"/>
    <mergeCell ref="BI88:BM88"/>
    <mergeCell ref="AX72:BP72"/>
    <mergeCell ref="BH91:BJ91"/>
    <mergeCell ref="BL91:BP91"/>
    <mergeCell ref="BH92:BJ92"/>
    <mergeCell ref="BL92:BP92"/>
    <mergeCell ref="BK77:BN77"/>
    <mergeCell ref="BK78:BN78"/>
    <mergeCell ref="BA75:BJ75"/>
    <mergeCell ref="BA86:BD86"/>
    <mergeCell ref="BA85:BD85"/>
    <mergeCell ref="BK50:BM50"/>
    <mergeCell ref="BI85:BM85"/>
    <mergeCell ref="AX53:BP53"/>
    <mergeCell ref="AX64:BP64"/>
    <mergeCell ref="AX68:BP68"/>
    <mergeCell ref="AX69:BP69"/>
    <mergeCell ref="AX70:BP70"/>
    <mergeCell ref="AX71:BP71"/>
    <mergeCell ref="BK75:BN75"/>
    <mergeCell ref="BK76:BN76"/>
    <mergeCell ref="BH50:BJ50"/>
    <mergeCell ref="BA32:BG32"/>
    <mergeCell ref="BK31:BM31"/>
    <mergeCell ref="BK32:BM32"/>
    <mergeCell ref="BK33:BM33"/>
    <mergeCell ref="BK34:BM34"/>
    <mergeCell ref="BK49:BM49"/>
    <mergeCell ref="BA33:BG33"/>
    <mergeCell ref="BA34:BG34"/>
    <mergeCell ref="BA49:BG49"/>
    <mergeCell ref="AX22:BP22"/>
    <mergeCell ref="AX24:BP24"/>
    <mergeCell ref="BK30:BM30"/>
    <mergeCell ref="BH28:BM28"/>
    <mergeCell ref="BH30:BJ30"/>
    <mergeCell ref="BA28:BG30"/>
    <mergeCell ref="AD96:AF96"/>
    <mergeCell ref="AH96:AL96"/>
    <mergeCell ref="AD91:AF91"/>
    <mergeCell ref="AH91:AL91"/>
    <mergeCell ref="AD92:AF92"/>
    <mergeCell ref="AH92:AL92"/>
    <mergeCell ref="AD93:AF93"/>
    <mergeCell ref="AH93:AL93"/>
    <mergeCell ref="AD95:AF95"/>
    <mergeCell ref="T15:AL15"/>
    <mergeCell ref="T22:AL22"/>
    <mergeCell ref="T24:AL24"/>
    <mergeCell ref="T53:AL53"/>
    <mergeCell ref="AD34:AF34"/>
    <mergeCell ref="AG34:AH34"/>
    <mergeCell ref="T33:Y33"/>
    <mergeCell ref="Z33:AA33"/>
    <mergeCell ref="AB33:AC33"/>
    <mergeCell ref="AG33:AH33"/>
    <mergeCell ref="AP34:AR34"/>
    <mergeCell ref="AP49:AR49"/>
    <mergeCell ref="AP50:AR50"/>
    <mergeCell ref="AM30:AO30"/>
    <mergeCell ref="AM31:AO31"/>
    <mergeCell ref="AP30:AR30"/>
    <mergeCell ref="AP31:AR31"/>
    <mergeCell ref="AP32:AR32"/>
    <mergeCell ref="AP33:AR33"/>
    <mergeCell ref="AM34:AO34"/>
    <mergeCell ref="T59:AL59"/>
    <mergeCell ref="AM49:AO49"/>
    <mergeCell ref="A56:S56"/>
    <mergeCell ref="A57:S57"/>
    <mergeCell ref="AM50:AO50"/>
    <mergeCell ref="T54:AL54"/>
    <mergeCell ref="A55:S55"/>
    <mergeCell ref="I34:J34"/>
    <mergeCell ref="K34:M34"/>
    <mergeCell ref="N34:P34"/>
    <mergeCell ref="Q34:S34"/>
    <mergeCell ref="T56:AL56"/>
    <mergeCell ref="T57:AL5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5:AL55"/>
    <mergeCell ref="AD33:AF33"/>
    <mergeCell ref="T34:Y34"/>
    <mergeCell ref="Z34:AA34"/>
    <mergeCell ref="AB34:AC34"/>
    <mergeCell ref="AG31:AH31"/>
    <mergeCell ref="O94:S94"/>
    <mergeCell ref="K95:M95"/>
    <mergeCell ref="O95:S95"/>
    <mergeCell ref="J88:K88"/>
    <mergeCell ref="AI33:AJ33"/>
    <mergeCell ref="A15:S15"/>
    <mergeCell ref="A72:S72"/>
    <mergeCell ref="T28:Y30"/>
    <mergeCell ref="Z28:AC29"/>
    <mergeCell ref="Z30:AA30"/>
    <mergeCell ref="O91:S91"/>
    <mergeCell ref="O92:S92"/>
    <mergeCell ref="L88:M88"/>
    <mergeCell ref="N88:O88"/>
    <mergeCell ref="N29:P30"/>
    <mergeCell ref="K96:M96"/>
    <mergeCell ref="O96:S96"/>
    <mergeCell ref="K93:M93"/>
    <mergeCell ref="O93:S93"/>
    <mergeCell ref="K94:M9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5:P75"/>
    <mergeCell ref="K28:S28"/>
    <mergeCell ref="Q32:S32"/>
    <mergeCell ref="Q49:S49"/>
    <mergeCell ref="A70:S70"/>
    <mergeCell ref="A71:S7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9:AA49"/>
    <mergeCell ref="AB49:AC49"/>
    <mergeCell ref="G32:H32"/>
    <mergeCell ref="N31:P31"/>
    <mergeCell ref="G31:H31"/>
    <mergeCell ref="G33:H33"/>
    <mergeCell ref="I33:J33"/>
    <mergeCell ref="K33:M33"/>
    <mergeCell ref="N33:P33"/>
    <mergeCell ref="Q33:S33"/>
    <mergeCell ref="A53:S53"/>
    <mergeCell ref="K49:M49"/>
    <mergeCell ref="N49:P49"/>
    <mergeCell ref="N50:P50"/>
    <mergeCell ref="A49:F49"/>
    <mergeCell ref="A58:S58"/>
    <mergeCell ref="A54:S54"/>
    <mergeCell ref="G49:H49"/>
    <mergeCell ref="I49:J49"/>
    <mergeCell ref="AG49:AH49"/>
    <mergeCell ref="T49:Y49"/>
    <mergeCell ref="A50:F50"/>
    <mergeCell ref="AD49:AF49"/>
    <mergeCell ref="G50:H50"/>
    <mergeCell ref="I50:J50"/>
    <mergeCell ref="K50:M50"/>
    <mergeCell ref="Q50:S50"/>
    <mergeCell ref="AB50:AC50"/>
    <mergeCell ref="T50:Y50"/>
    <mergeCell ref="O85:S85"/>
    <mergeCell ref="O86:S86"/>
    <mergeCell ref="T61:AL61"/>
    <mergeCell ref="A69:S69"/>
    <mergeCell ref="A68:S68"/>
    <mergeCell ref="T68:AL68"/>
    <mergeCell ref="T69:AL69"/>
    <mergeCell ref="A64:S64"/>
    <mergeCell ref="A62:S62"/>
    <mergeCell ref="A61:S61"/>
    <mergeCell ref="A85:C85"/>
    <mergeCell ref="A86:C86"/>
    <mergeCell ref="J86:N86"/>
    <mergeCell ref="F85:I85"/>
    <mergeCell ref="F86:I86"/>
    <mergeCell ref="D75:L75"/>
    <mergeCell ref="D85:E85"/>
    <mergeCell ref="D86:E86"/>
    <mergeCell ref="J85:N85"/>
    <mergeCell ref="M76:P76"/>
    <mergeCell ref="AH87:AL87"/>
    <mergeCell ref="A87:C87"/>
    <mergeCell ref="J87:N87"/>
    <mergeCell ref="O87:S87"/>
    <mergeCell ref="D87:E87"/>
    <mergeCell ref="F87:I87"/>
    <mergeCell ref="Y87:AB87"/>
    <mergeCell ref="V89:W89"/>
    <mergeCell ref="X89:Z89"/>
    <mergeCell ref="AA89:AB89"/>
    <mergeCell ref="AC89:AD89"/>
    <mergeCell ref="W86:X86"/>
    <mergeCell ref="Y86:AB86"/>
    <mergeCell ref="W87:X87"/>
    <mergeCell ref="AC87:AG87"/>
    <mergeCell ref="V88:W88"/>
    <mergeCell ref="AG88:AH88"/>
    <mergeCell ref="AK49:AL49"/>
    <mergeCell ref="BA31:BG31"/>
    <mergeCell ref="AI50:AJ50"/>
    <mergeCell ref="AK50:AL50"/>
    <mergeCell ref="AI32:AJ32"/>
    <mergeCell ref="AI34:AJ34"/>
    <mergeCell ref="AK33:AL33"/>
    <mergeCell ref="AK34:AL34"/>
    <mergeCell ref="AM32:AO32"/>
    <mergeCell ref="AM33:AO33"/>
    <mergeCell ref="T60:AL60"/>
    <mergeCell ref="T72:AL72"/>
    <mergeCell ref="Z50:AA50"/>
    <mergeCell ref="AD50:AF50"/>
    <mergeCell ref="T70:AL70"/>
    <mergeCell ref="T71:AL71"/>
    <mergeCell ref="T62:AL62"/>
    <mergeCell ref="T64:AL64"/>
    <mergeCell ref="AG50:AH50"/>
    <mergeCell ref="T58:AL58"/>
    <mergeCell ref="AS28:AT28"/>
    <mergeCell ref="AU28:AW28"/>
    <mergeCell ref="BA88:BD88"/>
    <mergeCell ref="BE88:BH88"/>
    <mergeCell ref="BA50:BG50"/>
    <mergeCell ref="BH31:BJ31"/>
    <mergeCell ref="BH32:BJ32"/>
    <mergeCell ref="BH33:BJ33"/>
    <mergeCell ref="BH34:BJ34"/>
    <mergeCell ref="BH49:BJ49"/>
    <mergeCell ref="A73:S73"/>
    <mergeCell ref="A90:S90"/>
    <mergeCell ref="T87:V87"/>
    <mergeCell ref="T82:AL82"/>
    <mergeCell ref="H88:I88"/>
    <mergeCell ref="T89:U89"/>
    <mergeCell ref="H89:I89"/>
    <mergeCell ref="J89:K89"/>
    <mergeCell ref="L89:M89"/>
    <mergeCell ref="N89:O8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 xml:space="preserve">Гуляш  </v>
      </c>
    </row>
    <row r="4" spans="1:3" ht="49.5" customHeight="1" x14ac:dyDescent="0.25">
      <c r="A4" s="136" t="s">
        <v>188</v>
      </c>
      <c r="B4" s="136"/>
      <c r="C4" s="136"/>
    </row>
    <row r="5" spans="1:3" x14ac:dyDescent="0.25">
      <c r="A5" s="1" t="s">
        <v>187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0.18</v>
      </c>
      <c r="C8" s="6" t="s">
        <v>189</v>
      </c>
    </row>
    <row r="9" spans="1:3" x14ac:dyDescent="0.25">
      <c r="A9" s="5" t="s">
        <v>50</v>
      </c>
      <c r="B9" s="182">
        <v>0.17</v>
      </c>
      <c r="C9" s="6" t="s">
        <v>189</v>
      </c>
    </row>
    <row r="10" spans="1:3" x14ac:dyDescent="0.25">
      <c r="A10" s="5" t="s">
        <v>51</v>
      </c>
      <c r="B10" s="182">
        <v>0.01</v>
      </c>
      <c r="C10" s="6" t="s">
        <v>190</v>
      </c>
    </row>
    <row r="11" spans="1:3" x14ac:dyDescent="0.25">
      <c r="A11" s="7" t="s">
        <v>52</v>
      </c>
      <c r="B11" s="183">
        <v>0.08</v>
      </c>
      <c r="C11" s="8" t="s">
        <v>191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 xml:space="preserve">Гуляш  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13.798591666666669</v>
      </c>
    </row>
    <row r="3" spans="1:9" x14ac:dyDescent="0.25">
      <c r="A3" t="s">
        <v>16</v>
      </c>
      <c r="B3" s="10" t="s">
        <v>163</v>
      </c>
      <c r="C3" s="9">
        <v>100</v>
      </c>
      <c r="F3" t="s">
        <v>103</v>
      </c>
      <c r="G3">
        <v>14.301604000000001</v>
      </c>
    </row>
    <row r="4" spans="1:9" x14ac:dyDescent="0.25">
      <c r="A4" t="s">
        <v>37</v>
      </c>
      <c r="B4" t="s">
        <v>161</v>
      </c>
      <c r="F4" t="s">
        <v>104</v>
      </c>
      <c r="G4">
        <v>3.1058116666666669</v>
      </c>
    </row>
    <row r="5" spans="1:9" x14ac:dyDescent="0.25">
      <c r="A5" t="s">
        <v>85</v>
      </c>
      <c r="C5" t="s">
        <v>88</v>
      </c>
      <c r="F5" t="s">
        <v>20</v>
      </c>
      <c r="G5">
        <v>197.30847549999999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0.37308249999999998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11.273364999999993</v>
      </c>
    </row>
    <row r="11" spans="1:9" x14ac:dyDescent="0.25">
      <c r="A11" t="s">
        <v>141</v>
      </c>
      <c r="B11" t="s">
        <v>184</v>
      </c>
      <c r="F11" t="s">
        <v>106</v>
      </c>
      <c r="G11">
        <v>18.587399166666668</v>
      </c>
    </row>
    <row r="12" spans="1:9" x14ac:dyDescent="0.25">
      <c r="A12" t="s">
        <v>142</v>
      </c>
      <c r="F12" t="s">
        <v>107</v>
      </c>
      <c r="G12">
        <v>2.0901132083333329</v>
      </c>
    </row>
    <row r="13" spans="1:9" x14ac:dyDescent="0.25">
      <c r="F13" t="s">
        <v>108</v>
      </c>
      <c r="G13">
        <v>3.0732566666666673E-2</v>
      </c>
    </row>
    <row r="14" spans="1:9" x14ac:dyDescent="0.25">
      <c r="F14" t="s">
        <v>109</v>
      </c>
      <c r="G14">
        <v>8.1277333333333326E-2</v>
      </c>
    </row>
    <row r="15" spans="1:9" x14ac:dyDescent="0.25">
      <c r="F15" t="s">
        <v>110</v>
      </c>
      <c r="G15">
        <v>0.27549999999999997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2023-09-01T09:53:56Z</dcterms:modified>
</cp:coreProperties>
</file>